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ведом!$A$1:$U$265</definedName>
  </definedNames>
  <calcPr calcId="124519"/>
</workbook>
</file>

<file path=xl/calcChain.xml><?xml version="1.0" encoding="utf-8"?>
<calcChain xmlns="http://schemas.openxmlformats.org/spreadsheetml/2006/main">
  <c r="U21" i="1"/>
  <c r="U20" s="1"/>
  <c r="U17" s="1"/>
  <c r="U16" s="1"/>
  <c r="U15" s="1"/>
  <c r="U14" s="1"/>
  <c r="U26"/>
  <c r="U25" s="1"/>
  <c r="U24" s="1"/>
  <c r="U23" s="1"/>
  <c r="U31"/>
  <c r="U30" s="1"/>
  <c r="U29" s="1"/>
  <c r="U28" s="1"/>
  <c r="U33"/>
  <c r="U53"/>
  <c r="U62"/>
  <c r="U61"/>
  <c r="U49" s="1"/>
  <c r="U48" s="1"/>
  <c r="U67"/>
  <c r="U66" s="1"/>
  <c r="U65" s="1"/>
  <c r="U64" s="1"/>
  <c r="U74"/>
  <c r="U73" s="1"/>
  <c r="U72" s="1"/>
  <c r="U87"/>
  <c r="U93"/>
  <c r="U92" s="1"/>
  <c r="U86" s="1"/>
  <c r="U85" s="1"/>
  <c r="U84" s="1"/>
  <c r="U96"/>
  <c r="U95"/>
  <c r="U106"/>
  <c r="U105"/>
  <c r="U114"/>
  <c r="U113" s="1"/>
  <c r="U117"/>
  <c r="U116"/>
  <c r="U120"/>
  <c r="U119" s="1"/>
  <c r="U126"/>
  <c r="U125" s="1"/>
  <c r="U144"/>
  <c r="U150"/>
  <c r="U149" s="1"/>
  <c r="U155"/>
  <c r="U154"/>
  <c r="U153"/>
  <c r="U152" s="1"/>
  <c r="U157"/>
  <c r="U164"/>
  <c r="U169"/>
  <c r="U173"/>
  <c r="U172" s="1"/>
  <c r="U184"/>
  <c r="U182"/>
  <c r="U181" s="1"/>
  <c r="U195"/>
  <c r="U194" s="1"/>
  <c r="U204"/>
  <c r="U203"/>
  <c r="U202" s="1"/>
  <c r="U201" s="1"/>
  <c r="U200" s="1"/>
  <c r="U210"/>
  <c r="U209" s="1"/>
  <c r="U208" s="1"/>
  <c r="U207" s="1"/>
  <c r="U206" s="1"/>
  <c r="U216"/>
  <c r="U232"/>
  <c r="U246"/>
  <c r="U245"/>
  <c r="U244" s="1"/>
  <c r="U243" s="1"/>
  <c r="U259"/>
  <c r="U258"/>
  <c r="U257" s="1"/>
  <c r="U256" s="1"/>
  <c r="U143" l="1"/>
  <c r="U142" s="1"/>
  <c r="U104"/>
  <c r="U103" s="1"/>
  <c r="U102" l="1"/>
  <c r="U264" s="1"/>
</calcChain>
</file>

<file path=xl/sharedStrings.xml><?xml version="1.0" encoding="utf-8"?>
<sst xmlns="http://schemas.openxmlformats.org/spreadsheetml/2006/main" count="1138" uniqueCount="181">
  <si>
    <t>0000</t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</si>
  <si>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</si>
  <si>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</si>
  <si>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</si>
  <si>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</si>
  <si>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РзПр (подраздел)</t>
  </si>
  <si>
    <t>РзПр (раздел)</t>
  </si>
  <si>
    <t>КВР</t>
  </si>
  <si>
    <t>КЦСР</t>
  </si>
  <si>
    <t>ПР</t>
  </si>
  <si>
    <t>РЗ</t>
  </si>
  <si>
    <t>Наименование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</si>
  <si>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</si>
  <si>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</si>
  <si>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</si>
  <si>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</si>
  <si>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</si>
  <si>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</si>
  <si>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</si>
  <si>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</si>
  <si>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</si>
  <si>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</si>
  <si>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</si>
  <si>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</si>
  <si>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</si>
  <si>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</si>
  <si>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</si>
  <si>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</si>
  <si>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</si>
  <si>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</si>
  <si>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</si>
  <si>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</si>
  <si>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</si>
  <si>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</si>
  <si>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</si>
  <si>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</si>
  <si>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</si>
  <si>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</si>
  <si>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</si>
  <si>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</si>
  <si>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</si>
  <si>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</si>
  <si>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</si>
  <si>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</si>
  <si>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</si>
  <si>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</si>
  <si>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</si>
  <si>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</si>
  <si>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</si>
  <si>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</si>
  <si>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</si>
  <si>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</si>
  <si>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</si>
  <si>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</si>
  <si>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</si>
  <si>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</si>
  <si>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</si>
  <si>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</si>
  <si>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</si>
  <si>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</si>
  <si>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</si>
  <si>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</si>
  <si>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</si>
  <si>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</si>
  <si>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</si>
  <si>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</si>
  <si>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</si>
  <si>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</si>
  <si>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</si>
  <si>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</si>
  <si>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</si>
  <si>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</si>
  <si>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</si>
  <si>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</si>
  <si>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</si>
  <si>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</si>
  <si>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</si>
  <si>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</si>
  <si>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</si>
  <si>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</si>
  <si>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</si>
  <si>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</si>
  <si>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</si>
  <si>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</si>
  <si>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</si>
  <si>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</si>
  <si>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</si>
  <si>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</si>
  <si>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</si>
  <si>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</si>
  <si>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</si>
  <si>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</si>
  <si>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</si>
  <si>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</si>
  <si>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</si>
  <si>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</si>
  <si>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</si>
  <si>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</si>
  <si>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</si>
  <si>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</si>
  <si>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</si>
  <si>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</si>
  <si>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</si>
  <si>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</si>
  <si>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</si>
  <si>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</si>
  <si>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</si>
  <si>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</si>
  <si>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</si>
  <si>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</si>
  <si>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</si>
  <si>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</si>
  <si>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</si>
  <si>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</si>
  <si>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</si>
  <si>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</si>
  <si>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</si>
  <si>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</si>
  <si>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</si>
  <si>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</si>
  <si>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</si>
  <si>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</si>
  <si>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</si>
  <si>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</si>
  <si>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</si>
  <si>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</si>
  <si>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</si>
  <si>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</si>
  <si>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</si>
  <si>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</si>
  <si>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</si>
  <si>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</si>
  <si>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</si>
  <si>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</si>
  <si>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</si>
  <si>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</si>
  <si>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</si>
  <si>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</si>
  <si>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</si>
  <si>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</si>
  <si>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</si>
  <si>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</si>
  <si>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</si>
  <si>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</si>
  <si>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</si>
  <si>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</si>
  <si>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</si>
  <si>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</si>
  <si>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</si>
  <si>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</si>
  <si>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</si>
  <si>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</si>
  <si>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</si>
  <si>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</si>
  <si>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</si>
  <si>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</si>
  <si>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</si>
  <si>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</si>
  <si>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</si>
  <si>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</si>
  <si>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</si>
  <si>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</si>
  <si>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</si>
  <si>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</si>
  <si>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</si>
  <si>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</si>
  <si>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</si>
  <si>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</si>
  <si>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</si>
  <si>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</si>
  <si>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</si>
  <si>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</si>
  <si>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</si>
  <si>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Совета депутатов Здвинкого сельсовета</t>
  </si>
  <si>
    <t>Здвинского района Новосибирской области</t>
  </si>
  <si>
    <t xml:space="preserve">"Об исполнении бюджета Здвинского сельсовета </t>
  </si>
  <si>
    <t xml:space="preserve">Здвинского района Новосибирской области </t>
  </si>
  <si>
    <t>Приложение № 4</t>
  </si>
  <si>
    <t>за 2022 год"</t>
  </si>
  <si>
    <t xml:space="preserve">Кассовое исполнение расходов бюджета Здвинского сельсовета Здвинского района Новосибирской области за 2022 год по разделам и подразделам классиикации расходов бюджета </t>
  </si>
  <si>
    <t>К решению  сессии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</si>
</sst>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.0"/>
    <numFmt numFmtId="167" formatCode="000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5" xfId="0" applyNumberFormat="1" applyFont="1" applyBorder="1"/>
    <xf numFmtId="49" fontId="6" fillId="0" borderId="16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6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left" wrapText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Fill="1" applyBorder="1" applyAlignment="1" applyProtection="1">
      <alignment horizontal="center" vertical="center"/>
      <protection hidden="1"/>
    </xf>
    <xf numFmtId="49" fontId="6" fillId="0" borderId="13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2" xfId="0" applyNumberFormat="1" applyFont="1" applyFill="1" applyBorder="1" applyAlignment="1" applyProtection="1">
      <alignment horizontal="center"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12" xfId="0" applyNumberFormat="1" applyFont="1" applyBorder="1" applyAlignment="1">
      <alignment horizontal="left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wrapText="1"/>
      <protection hidden="1"/>
    </xf>
    <xf numFmtId="0" fontId="6" fillId="0" borderId="17" xfId="0" applyNumberFormat="1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 applyProtection="1">
      <alignment horizontal="center" wrapText="1"/>
      <protection hidden="1"/>
    </xf>
    <xf numFmtId="49" fontId="6" fillId="0" borderId="4" xfId="0" applyNumberFormat="1" applyFont="1" applyFill="1" applyBorder="1" applyAlignment="1" applyProtection="1">
      <alignment horizontal="center" wrapText="1"/>
      <protection hidden="1"/>
    </xf>
    <xf numFmtId="167" fontId="6" fillId="0" borderId="12" xfId="0" applyNumberFormat="1" applyFont="1" applyFill="1" applyBorder="1" applyAlignment="1" applyProtection="1">
      <alignment horizont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0" applyNumberFormat="1" applyFont="1" applyFill="1" applyBorder="1" applyAlignment="1" applyProtection="1">
      <alignment horizontal="center" wrapText="1"/>
      <protection hidden="1"/>
    </xf>
    <xf numFmtId="49" fontId="6" fillId="0" borderId="11" xfId="0" applyNumberFormat="1" applyFont="1" applyFill="1" applyBorder="1" applyAlignment="1" applyProtection="1">
      <alignment horizontal="center" wrapText="1"/>
      <protection hidden="1"/>
    </xf>
    <xf numFmtId="49" fontId="6" fillId="0" borderId="3" xfId="0" applyNumberFormat="1" applyFont="1" applyFill="1" applyBorder="1" applyAlignment="1" applyProtection="1">
      <alignment horizontal="center" wrapText="1"/>
      <protection hidden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9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21" xfId="0" applyNumberFormat="1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166" fontId="9" fillId="0" borderId="20" xfId="0" applyNumberFormat="1" applyFont="1" applyBorder="1" applyAlignment="1">
      <alignment horizontal="center"/>
    </xf>
    <xf numFmtId="0" fontId="9" fillId="0" borderId="0" xfId="0" applyFont="1" applyFill="1" applyAlignment="1" applyProtection="1">
      <alignment horizontal="right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64"/>
  <sheetViews>
    <sheetView tabSelected="1" view="pageBreakPreview" topLeftCell="O235" workbookViewId="0">
      <selection activeCell="U248" sqref="U248"/>
    </sheetView>
  </sheetViews>
  <sheetFormatPr defaultRowHeight="12.75"/>
  <cols>
    <col min="1" max="1" width="1.5703125" customWidth="1"/>
    <col min="2" max="14" width="0" hidden="1" customWidth="1"/>
    <col min="15" max="15" width="51.28515625" style="16" customWidth="1"/>
    <col min="16" max="16" width="6" style="16" customWidth="1"/>
    <col min="17" max="17" width="4.85546875" style="16" customWidth="1"/>
    <col min="18" max="18" width="0" style="16" hidden="1" customWidth="1"/>
    <col min="19" max="19" width="12.42578125" style="16" customWidth="1"/>
    <col min="20" max="20" width="8.5703125" style="16" customWidth="1"/>
    <col min="21" max="21" width="24.42578125" style="16" customWidth="1"/>
    <col min="22" max="25" width="0" hidden="1" customWidth="1"/>
    <col min="26" max="26" width="8" customWidth="1"/>
    <col min="27" max="27" width="0" hidden="1" customWidth="1"/>
  </cols>
  <sheetData>
    <row r="1" spans="1:27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09" t="s">
        <v>177</v>
      </c>
      <c r="T1" s="109"/>
      <c r="U1" s="109"/>
      <c r="V1" s="109"/>
      <c r="W1" s="1"/>
      <c r="X1" s="1"/>
      <c r="Y1" s="1"/>
      <c r="Z1" s="1"/>
      <c r="AA1" s="1"/>
    </row>
    <row r="2" spans="1:27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09" t="s">
        <v>180</v>
      </c>
      <c r="T2" s="109"/>
      <c r="U2" s="109"/>
      <c r="V2" s="109"/>
      <c r="W2" s="1"/>
      <c r="X2" s="1"/>
      <c r="Y2" s="1"/>
      <c r="Z2" s="1"/>
      <c r="AA2" s="1"/>
    </row>
    <row r="3" spans="1:27" ht="1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09" t="s">
        <v>173</v>
      </c>
      <c r="T3" s="109"/>
      <c r="U3" s="109"/>
      <c r="V3" s="109"/>
      <c r="W3" s="1"/>
      <c r="X3" s="1"/>
      <c r="Y3" s="1"/>
      <c r="Z3" s="1"/>
      <c r="AA3" s="1"/>
    </row>
    <row r="4" spans="1:27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09" t="s">
        <v>174</v>
      </c>
      <c r="T4" s="109"/>
      <c r="U4" s="109"/>
      <c r="V4" s="109"/>
      <c r="W4" s="1"/>
      <c r="X4" s="1"/>
      <c r="Y4" s="1"/>
      <c r="Z4" s="1"/>
      <c r="AA4" s="1"/>
    </row>
    <row r="5" spans="1:27" ht="2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09" t="s">
        <v>175</v>
      </c>
      <c r="T5" s="109"/>
      <c r="U5" s="109"/>
      <c r="V5" s="109"/>
      <c r="W5" s="1"/>
      <c r="X5" s="1"/>
      <c r="Y5" s="1"/>
      <c r="Z5" s="1"/>
      <c r="AA5" s="1"/>
    </row>
    <row r="6" spans="1:27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4"/>
      <c r="P6" s="14"/>
      <c r="Q6" s="14"/>
      <c r="R6" s="14"/>
      <c r="S6" s="109" t="s">
        <v>176</v>
      </c>
      <c r="T6" s="109"/>
      <c r="U6" s="109"/>
      <c r="V6" s="109"/>
      <c r="W6" s="1"/>
      <c r="X6" s="1"/>
      <c r="Y6" s="1"/>
      <c r="Z6" s="1"/>
      <c r="AA6" s="1"/>
    </row>
    <row r="7" spans="1:27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4"/>
      <c r="P7" s="14"/>
      <c r="Q7" s="14"/>
      <c r="R7" s="14"/>
      <c r="S7" s="109" t="s">
        <v>178</v>
      </c>
      <c r="T7" s="109"/>
      <c r="U7" s="109"/>
      <c r="V7" s="98"/>
      <c r="W7" s="1"/>
      <c r="X7" s="1"/>
      <c r="Y7" s="1"/>
      <c r="Z7" s="1"/>
      <c r="AA7" s="1"/>
    </row>
    <row r="8" spans="1:27" s="19" customFormat="1" ht="4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14" t="s">
        <v>179</v>
      </c>
      <c r="P8" s="114"/>
      <c r="Q8" s="114"/>
      <c r="R8" s="114"/>
      <c r="S8" s="114"/>
      <c r="T8" s="114"/>
      <c r="U8" s="114"/>
      <c r="V8" s="18"/>
      <c r="W8" s="18"/>
      <c r="X8" s="18"/>
      <c r="Y8" s="18"/>
      <c r="Z8" s="18"/>
      <c r="AA8" s="18"/>
    </row>
    <row r="9" spans="1:27" ht="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4"/>
      <c r="P9" s="14"/>
      <c r="Q9" s="14"/>
      <c r="R9" s="14"/>
      <c r="S9" s="14"/>
      <c r="T9" s="14"/>
      <c r="U9" s="15"/>
      <c r="V9" s="1"/>
      <c r="W9" s="1"/>
      <c r="X9" s="1"/>
      <c r="Y9" s="1"/>
      <c r="Z9" s="1"/>
      <c r="AA9" s="1"/>
    </row>
    <row r="10" spans="1:27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"/>
      <c r="P10" s="14"/>
      <c r="Q10" s="14"/>
      <c r="R10" s="14"/>
      <c r="S10" s="14"/>
      <c r="T10" s="14"/>
      <c r="U10" s="97"/>
      <c r="V10" s="3"/>
      <c r="W10" s="1"/>
      <c r="X10" s="1"/>
      <c r="Y10" s="1"/>
      <c r="Z10" s="1"/>
      <c r="AA10" s="1"/>
    </row>
    <row r="11" spans="1:27" ht="18.75" customHeight="1" thickBo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2" t="s">
        <v>11</v>
      </c>
      <c r="P11" s="112" t="s">
        <v>10</v>
      </c>
      <c r="Q11" s="112" t="s">
        <v>9</v>
      </c>
      <c r="R11" s="112"/>
      <c r="S11" s="112" t="s">
        <v>8</v>
      </c>
      <c r="T11" s="112" t="s">
        <v>7</v>
      </c>
      <c r="U11" s="110" t="s">
        <v>12</v>
      </c>
      <c r="V11" s="3"/>
      <c r="W11" s="4"/>
      <c r="X11" s="1"/>
      <c r="Y11" s="1"/>
      <c r="Z11" s="1"/>
      <c r="AA11" s="1"/>
    </row>
    <row r="12" spans="1:27" ht="24" customHeight="1">
      <c r="A12" s="3"/>
      <c r="B12" s="13" t="s">
        <v>6</v>
      </c>
      <c r="C12" s="12"/>
      <c r="D12" s="12" t="s">
        <v>5</v>
      </c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13"/>
      <c r="P12" s="113"/>
      <c r="Q12" s="113"/>
      <c r="R12" s="113"/>
      <c r="S12" s="113"/>
      <c r="T12" s="113"/>
      <c r="U12" s="111"/>
      <c r="V12" s="10"/>
      <c r="W12" s="10"/>
      <c r="X12" s="10"/>
      <c r="Y12" s="10"/>
      <c r="Z12" s="4"/>
      <c r="AA12" s="1"/>
    </row>
    <row r="13" spans="1:27" ht="1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5">
        <v>1</v>
      </c>
      <c r="P13" s="25">
        <v>3</v>
      </c>
      <c r="Q13" s="25">
        <v>4</v>
      </c>
      <c r="R13" s="25"/>
      <c r="S13" s="25">
        <v>5</v>
      </c>
      <c r="T13" s="25">
        <v>6</v>
      </c>
      <c r="U13" s="25">
        <v>9</v>
      </c>
      <c r="V13" s="10"/>
      <c r="W13" s="10"/>
      <c r="X13" s="10"/>
      <c r="Y13" s="10"/>
      <c r="Z13" s="4"/>
      <c r="AA13" s="1"/>
    </row>
    <row r="14" spans="1:27" ht="20.2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6" t="s">
        <v>3</v>
      </c>
      <c r="P14" s="53" t="s">
        <v>70</v>
      </c>
      <c r="Q14" s="53"/>
      <c r="R14" s="30"/>
      <c r="S14" s="57"/>
      <c r="T14" s="29"/>
      <c r="U14" s="99">
        <f>U15+U23+U28+U43+U48</f>
        <v>8347.2000000000007</v>
      </c>
      <c r="V14" s="10"/>
      <c r="W14" s="10"/>
      <c r="X14" s="10"/>
      <c r="Y14" s="10"/>
      <c r="Z14" s="22"/>
      <c r="AA14" s="1"/>
    </row>
    <row r="15" spans="1:27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7" t="s">
        <v>2</v>
      </c>
      <c r="P15" s="54" t="s">
        <v>70</v>
      </c>
      <c r="Q15" s="54" t="s">
        <v>71</v>
      </c>
      <c r="R15" s="32"/>
      <c r="S15" s="58"/>
      <c r="T15" s="31"/>
      <c r="U15" s="100">
        <f>U16</f>
        <v>918.7</v>
      </c>
      <c r="V15" s="10"/>
      <c r="W15" s="10"/>
      <c r="X15" s="10"/>
      <c r="Y15" s="10"/>
      <c r="Z15" s="22"/>
      <c r="AA15" s="1"/>
    </row>
    <row r="16" spans="1:27" ht="31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8" t="s">
        <v>138</v>
      </c>
      <c r="P16" s="54" t="s">
        <v>70</v>
      </c>
      <c r="Q16" s="54" t="s">
        <v>71</v>
      </c>
      <c r="R16" s="34"/>
      <c r="S16" s="60" t="s">
        <v>139</v>
      </c>
      <c r="T16" s="33"/>
      <c r="U16" s="100">
        <f>U17</f>
        <v>918.7</v>
      </c>
      <c r="V16" s="10"/>
      <c r="W16" s="10"/>
      <c r="X16" s="10"/>
      <c r="Y16" s="10"/>
      <c r="Z16" s="22"/>
      <c r="AA16" s="1"/>
    </row>
    <row r="17" spans="1:27" ht="16.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76" t="s">
        <v>13</v>
      </c>
      <c r="P17" s="54" t="s">
        <v>70</v>
      </c>
      <c r="Q17" s="54" t="s">
        <v>71</v>
      </c>
      <c r="R17" s="32"/>
      <c r="S17" s="58" t="s">
        <v>82</v>
      </c>
      <c r="T17" s="31"/>
      <c r="U17" s="100">
        <f>U18+U20</f>
        <v>918.7</v>
      </c>
      <c r="V17" s="10"/>
      <c r="W17" s="10"/>
      <c r="X17" s="10"/>
      <c r="Y17" s="10"/>
      <c r="Z17" s="22"/>
      <c r="AA17" s="1"/>
    </row>
    <row r="18" spans="1:27" ht="57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6" t="s">
        <v>14</v>
      </c>
      <c r="P18" s="53" t="s">
        <v>70</v>
      </c>
      <c r="Q18" s="53" t="s">
        <v>71</v>
      </c>
      <c r="R18" s="30"/>
      <c r="S18" s="57" t="s">
        <v>82</v>
      </c>
      <c r="T18" s="29" t="s">
        <v>83</v>
      </c>
      <c r="U18" s="99">
        <v>866.2</v>
      </c>
      <c r="V18" s="10"/>
      <c r="W18" s="10"/>
      <c r="X18" s="10"/>
      <c r="Y18" s="10"/>
      <c r="Z18" s="22"/>
      <c r="AA18" s="1"/>
    </row>
    <row r="19" spans="1:27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15</v>
      </c>
      <c r="P19" s="54" t="s">
        <v>70</v>
      </c>
      <c r="Q19" s="54" t="s">
        <v>71</v>
      </c>
      <c r="R19" s="32"/>
      <c r="S19" s="58" t="s">
        <v>82</v>
      </c>
      <c r="T19" s="31" t="s">
        <v>84</v>
      </c>
      <c r="U19" s="100">
        <v>866.2</v>
      </c>
      <c r="V19" s="10"/>
      <c r="W19" s="10"/>
      <c r="X19" s="10"/>
      <c r="Y19" s="10"/>
      <c r="Z19" s="22"/>
      <c r="AA19" s="1"/>
    </row>
    <row r="20" spans="1:27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9" t="s">
        <v>60</v>
      </c>
      <c r="P20" s="56" t="s">
        <v>70</v>
      </c>
      <c r="Q20" s="56" t="s">
        <v>71</v>
      </c>
      <c r="R20" s="36"/>
      <c r="S20" s="59" t="s">
        <v>123</v>
      </c>
      <c r="T20" s="35"/>
      <c r="U20" s="101">
        <f>U21</f>
        <v>52.5</v>
      </c>
      <c r="V20" s="10"/>
      <c r="W20" s="10"/>
      <c r="X20" s="10"/>
      <c r="Y20" s="10"/>
      <c r="Z20" s="22"/>
      <c r="AA20" s="1"/>
    </row>
    <row r="21" spans="1:27" ht="60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6" t="s">
        <v>14</v>
      </c>
      <c r="P21" s="56" t="s">
        <v>70</v>
      </c>
      <c r="Q21" s="56" t="s">
        <v>71</v>
      </c>
      <c r="R21" s="36"/>
      <c r="S21" s="59" t="s">
        <v>123</v>
      </c>
      <c r="T21" s="35" t="s">
        <v>83</v>
      </c>
      <c r="U21" s="101">
        <f>U22</f>
        <v>52.5</v>
      </c>
      <c r="V21" s="10"/>
      <c r="W21" s="10"/>
      <c r="X21" s="10"/>
      <c r="Y21" s="10"/>
      <c r="Z21" s="22"/>
      <c r="AA21" s="1"/>
    </row>
    <row r="22" spans="1:27" ht="38.2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7" t="s">
        <v>15</v>
      </c>
      <c r="P22" s="56" t="s">
        <v>70</v>
      </c>
      <c r="Q22" s="56" t="s">
        <v>71</v>
      </c>
      <c r="R22" s="36"/>
      <c r="S22" s="59" t="s">
        <v>123</v>
      </c>
      <c r="T22" s="35" t="s">
        <v>84</v>
      </c>
      <c r="U22" s="101">
        <v>52.5</v>
      </c>
      <c r="V22" s="10"/>
      <c r="W22" s="10"/>
      <c r="X22" s="10"/>
      <c r="Y22" s="10"/>
      <c r="Z22" s="22"/>
      <c r="AA22" s="1"/>
    </row>
    <row r="23" spans="1:27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140</v>
      </c>
      <c r="P23" s="56" t="s">
        <v>70</v>
      </c>
      <c r="Q23" s="56" t="s">
        <v>72</v>
      </c>
      <c r="R23" s="36"/>
      <c r="S23" s="59"/>
      <c r="T23" s="35"/>
      <c r="U23" s="101">
        <f>U24</f>
        <v>695.7</v>
      </c>
      <c r="V23" s="10"/>
      <c r="W23" s="10"/>
      <c r="X23" s="10"/>
      <c r="Y23" s="10"/>
      <c r="Z23" s="22"/>
      <c r="AA23" s="1"/>
    </row>
    <row r="24" spans="1:27" ht="42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7" t="s">
        <v>138</v>
      </c>
      <c r="P24" s="54" t="s">
        <v>70</v>
      </c>
      <c r="Q24" s="54" t="s">
        <v>72</v>
      </c>
      <c r="R24" s="32"/>
      <c r="S24" s="58" t="s">
        <v>139</v>
      </c>
      <c r="T24" s="31"/>
      <c r="U24" s="101">
        <f>U25</f>
        <v>695.7</v>
      </c>
      <c r="V24" s="10"/>
      <c r="W24" s="10"/>
      <c r="X24" s="10"/>
      <c r="Y24" s="10"/>
      <c r="Z24" s="22"/>
      <c r="AA24" s="1"/>
    </row>
    <row r="25" spans="1:27" ht="32.2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9" t="s">
        <v>134</v>
      </c>
      <c r="P25" s="56" t="s">
        <v>70</v>
      </c>
      <c r="Q25" s="56" t="s">
        <v>72</v>
      </c>
      <c r="R25" s="36"/>
      <c r="S25" s="59" t="s">
        <v>85</v>
      </c>
      <c r="T25" s="35"/>
      <c r="U25" s="101">
        <f>U26</f>
        <v>695.7</v>
      </c>
      <c r="V25" s="10"/>
      <c r="W25" s="10"/>
      <c r="X25" s="10"/>
      <c r="Y25" s="10"/>
      <c r="Z25" s="22"/>
      <c r="AA25" s="1"/>
    </row>
    <row r="26" spans="1:27" ht="54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8" t="s">
        <v>14</v>
      </c>
      <c r="P26" s="55" t="s">
        <v>70</v>
      </c>
      <c r="Q26" s="55" t="s">
        <v>72</v>
      </c>
      <c r="R26" s="34"/>
      <c r="S26" s="60" t="s">
        <v>85</v>
      </c>
      <c r="T26" s="33" t="s">
        <v>83</v>
      </c>
      <c r="U26" s="101">
        <f>U27</f>
        <v>695.7</v>
      </c>
      <c r="V26" s="10"/>
      <c r="W26" s="10"/>
      <c r="X26" s="10"/>
      <c r="Y26" s="10"/>
      <c r="Z26" s="22"/>
      <c r="AA26" s="1"/>
    </row>
    <row r="27" spans="1:27" ht="33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7" t="s">
        <v>15</v>
      </c>
      <c r="P27" s="54" t="s">
        <v>70</v>
      </c>
      <c r="Q27" s="54" t="s">
        <v>72</v>
      </c>
      <c r="R27" s="32"/>
      <c r="S27" s="58" t="s">
        <v>85</v>
      </c>
      <c r="T27" s="31" t="s">
        <v>84</v>
      </c>
      <c r="U27" s="101">
        <v>695.7</v>
      </c>
      <c r="V27" s="10"/>
      <c r="W27" s="10"/>
      <c r="X27" s="10"/>
      <c r="Y27" s="10"/>
      <c r="Z27" s="22"/>
      <c r="AA27" s="1"/>
    </row>
    <row r="28" spans="1:27" ht="50.2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16</v>
      </c>
      <c r="P28" s="55" t="s">
        <v>70</v>
      </c>
      <c r="Q28" s="55" t="s">
        <v>73</v>
      </c>
      <c r="R28" s="34"/>
      <c r="S28" s="60"/>
      <c r="T28" s="33"/>
      <c r="U28" s="100">
        <f>U29</f>
        <v>6363.7000000000007</v>
      </c>
      <c r="V28" s="10"/>
      <c r="W28" s="10"/>
      <c r="X28" s="10"/>
      <c r="Y28" s="10"/>
      <c r="Z28" s="22"/>
      <c r="AA28" s="1"/>
    </row>
    <row r="29" spans="1:27" ht="37.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7" t="s">
        <v>138</v>
      </c>
      <c r="P29" s="54" t="s">
        <v>70</v>
      </c>
      <c r="Q29" s="54" t="s">
        <v>73</v>
      </c>
      <c r="R29" s="32"/>
      <c r="S29" s="58" t="s">
        <v>139</v>
      </c>
      <c r="T29" s="31"/>
      <c r="U29" s="102">
        <f>U30+U40+U37</f>
        <v>6363.7000000000007</v>
      </c>
      <c r="V29" s="10"/>
      <c r="W29" s="10"/>
      <c r="X29" s="10"/>
      <c r="Y29" s="10"/>
      <c r="Z29" s="22"/>
      <c r="AA29" s="1"/>
    </row>
    <row r="30" spans="1:27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7" t="s">
        <v>130</v>
      </c>
      <c r="P30" s="54" t="s">
        <v>70</v>
      </c>
      <c r="Q30" s="54" t="s">
        <v>73</v>
      </c>
      <c r="R30" s="32"/>
      <c r="S30" s="58" t="s">
        <v>86</v>
      </c>
      <c r="T30" s="31"/>
      <c r="U30" s="100">
        <f>U31+U33+U35</f>
        <v>5779.6</v>
      </c>
      <c r="V30" s="10"/>
      <c r="W30" s="10"/>
      <c r="X30" s="10"/>
      <c r="Y30" s="10"/>
      <c r="Z30" s="22"/>
      <c r="AA30" s="1"/>
    </row>
    <row r="31" spans="1:27" ht="54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8" t="s">
        <v>14</v>
      </c>
      <c r="P31" s="55" t="s">
        <v>70</v>
      </c>
      <c r="Q31" s="55" t="s">
        <v>73</v>
      </c>
      <c r="R31" s="34"/>
      <c r="S31" s="60" t="s">
        <v>86</v>
      </c>
      <c r="T31" s="33" t="s">
        <v>83</v>
      </c>
      <c r="U31" s="102">
        <f>U32</f>
        <v>4238.8</v>
      </c>
      <c r="V31" s="10"/>
      <c r="W31" s="10"/>
      <c r="X31" s="10"/>
      <c r="Y31" s="10"/>
      <c r="Z31" s="22"/>
      <c r="AA31" s="1"/>
    </row>
    <row r="32" spans="1:27" ht="36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7" t="s">
        <v>15</v>
      </c>
      <c r="P32" s="54" t="s">
        <v>70</v>
      </c>
      <c r="Q32" s="54" t="s">
        <v>73</v>
      </c>
      <c r="R32" s="32"/>
      <c r="S32" s="58" t="s">
        <v>86</v>
      </c>
      <c r="T32" s="31" t="s">
        <v>84</v>
      </c>
      <c r="U32" s="100">
        <v>4238.8</v>
      </c>
      <c r="V32" s="10"/>
      <c r="W32" s="10"/>
      <c r="X32" s="10"/>
      <c r="Y32" s="10"/>
      <c r="Z32" s="22"/>
      <c r="AA32" s="1"/>
    </row>
    <row r="33" spans="1:27" ht="33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8" t="s">
        <v>17</v>
      </c>
      <c r="P33" s="55" t="s">
        <v>70</v>
      </c>
      <c r="Q33" s="55" t="s">
        <v>73</v>
      </c>
      <c r="R33" s="34"/>
      <c r="S33" s="60" t="s">
        <v>86</v>
      </c>
      <c r="T33" s="33" t="s">
        <v>87</v>
      </c>
      <c r="U33" s="100">
        <f>U34</f>
        <v>1534.3</v>
      </c>
      <c r="V33" s="10"/>
      <c r="W33" s="10"/>
      <c r="X33" s="10"/>
      <c r="Y33" s="10"/>
      <c r="Z33" s="22"/>
      <c r="AA33" s="1"/>
    </row>
    <row r="34" spans="1:27" ht="27.7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7" t="s">
        <v>18</v>
      </c>
      <c r="P34" s="54" t="s">
        <v>70</v>
      </c>
      <c r="Q34" s="54" t="s">
        <v>73</v>
      </c>
      <c r="R34" s="32"/>
      <c r="S34" s="58" t="s">
        <v>86</v>
      </c>
      <c r="T34" s="31" t="s">
        <v>88</v>
      </c>
      <c r="U34" s="100">
        <v>1534.3</v>
      </c>
      <c r="V34" s="10"/>
      <c r="W34" s="10"/>
      <c r="X34" s="10"/>
      <c r="Y34" s="10"/>
      <c r="Z34" s="22"/>
      <c r="AA34" s="1"/>
    </row>
    <row r="35" spans="1:27" ht="26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48" t="s">
        <v>19</v>
      </c>
      <c r="P35" s="55" t="s">
        <v>70</v>
      </c>
      <c r="Q35" s="55" t="s">
        <v>73</v>
      </c>
      <c r="R35" s="34"/>
      <c r="S35" s="60" t="s">
        <v>86</v>
      </c>
      <c r="T35" s="33" t="s">
        <v>89</v>
      </c>
      <c r="U35" s="102">
        <v>6.5</v>
      </c>
      <c r="V35" s="10"/>
      <c r="W35" s="10"/>
      <c r="X35" s="10"/>
      <c r="Y35" s="10"/>
      <c r="Z35" s="22"/>
      <c r="AA35" s="1"/>
    </row>
    <row r="36" spans="1:27" ht="21.7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1" t="s">
        <v>20</v>
      </c>
      <c r="P36" s="53" t="s">
        <v>70</v>
      </c>
      <c r="Q36" s="53" t="s">
        <v>73</v>
      </c>
      <c r="R36" s="30"/>
      <c r="S36" s="57" t="s">
        <v>86</v>
      </c>
      <c r="T36" s="29" t="s">
        <v>90</v>
      </c>
      <c r="U36" s="99">
        <v>6.5</v>
      </c>
      <c r="V36" s="10"/>
      <c r="W36" s="10"/>
      <c r="X36" s="10"/>
      <c r="Y36" s="10"/>
      <c r="Z36" s="22"/>
      <c r="AA36" s="1"/>
    </row>
    <row r="37" spans="1:27" ht="31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52" t="s">
        <v>60</v>
      </c>
      <c r="P37" s="53" t="s">
        <v>70</v>
      </c>
      <c r="Q37" s="53" t="s">
        <v>73</v>
      </c>
      <c r="R37" s="30"/>
      <c r="S37" s="57" t="s">
        <v>123</v>
      </c>
      <c r="T37" s="29"/>
      <c r="U37" s="99">
        <v>584</v>
      </c>
      <c r="V37" s="10"/>
      <c r="W37" s="10"/>
      <c r="X37" s="10"/>
      <c r="Y37" s="10"/>
      <c r="Z37" s="22"/>
      <c r="AA37" s="1"/>
    </row>
    <row r="38" spans="1:27" ht="62.2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8" t="s">
        <v>14</v>
      </c>
      <c r="P38" s="53" t="s">
        <v>70</v>
      </c>
      <c r="Q38" s="53" t="s">
        <v>73</v>
      </c>
      <c r="R38" s="30"/>
      <c r="S38" s="57" t="s">
        <v>123</v>
      </c>
      <c r="T38" s="29" t="s">
        <v>83</v>
      </c>
      <c r="U38" s="99">
        <v>584</v>
      </c>
      <c r="V38" s="10"/>
      <c r="W38" s="10"/>
      <c r="X38" s="10"/>
      <c r="Y38" s="10"/>
      <c r="Z38" s="22"/>
      <c r="AA38" s="1"/>
    </row>
    <row r="39" spans="1:27" ht="33.7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7" t="s">
        <v>15</v>
      </c>
      <c r="P39" s="53" t="s">
        <v>70</v>
      </c>
      <c r="Q39" s="53" t="s">
        <v>73</v>
      </c>
      <c r="R39" s="30"/>
      <c r="S39" s="57" t="s">
        <v>123</v>
      </c>
      <c r="T39" s="29" t="s">
        <v>84</v>
      </c>
      <c r="U39" s="99">
        <v>584</v>
      </c>
      <c r="V39" s="10"/>
      <c r="W39" s="10"/>
      <c r="X39" s="10"/>
      <c r="Y39" s="10"/>
      <c r="Z39" s="22"/>
      <c r="AA39" s="1"/>
    </row>
    <row r="40" spans="1:27" ht="25.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7" t="s">
        <v>21</v>
      </c>
      <c r="P40" s="54" t="s">
        <v>70</v>
      </c>
      <c r="Q40" s="54" t="s">
        <v>73</v>
      </c>
      <c r="R40" s="32"/>
      <c r="S40" s="58" t="s">
        <v>91</v>
      </c>
      <c r="T40" s="31"/>
      <c r="U40" s="100">
        <v>0.1</v>
      </c>
      <c r="V40" s="10"/>
      <c r="W40" s="10"/>
      <c r="X40" s="10"/>
      <c r="Y40" s="10"/>
      <c r="Z40" s="22"/>
      <c r="AA40" s="1"/>
    </row>
    <row r="41" spans="1:27" ht="36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46" t="s">
        <v>17</v>
      </c>
      <c r="P41" s="57" t="s">
        <v>70</v>
      </c>
      <c r="Q41" s="53" t="s">
        <v>73</v>
      </c>
      <c r="R41" s="30"/>
      <c r="S41" s="54" t="s">
        <v>91</v>
      </c>
      <c r="T41" s="30" t="s">
        <v>87</v>
      </c>
      <c r="U41" s="99">
        <v>0.1</v>
      </c>
      <c r="V41" s="10"/>
      <c r="W41" s="10"/>
      <c r="X41" s="10"/>
      <c r="Y41" s="10"/>
      <c r="Z41" s="22"/>
      <c r="AA41" s="1"/>
    </row>
    <row r="42" spans="1:27" ht="37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2" t="s">
        <v>18</v>
      </c>
      <c r="P42" s="58" t="s">
        <v>70</v>
      </c>
      <c r="Q42" s="54" t="s">
        <v>73</v>
      </c>
      <c r="R42" s="31"/>
      <c r="S42" s="54" t="s">
        <v>91</v>
      </c>
      <c r="T42" s="32" t="s">
        <v>88</v>
      </c>
      <c r="U42" s="100">
        <v>0.1</v>
      </c>
      <c r="V42" s="26"/>
      <c r="W42" s="27"/>
      <c r="X42" s="10"/>
      <c r="Y42" s="10"/>
      <c r="Z42" s="22"/>
      <c r="AA42" s="1"/>
    </row>
    <row r="43" spans="1:27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0" t="s">
        <v>22</v>
      </c>
      <c r="P43" s="59" t="s">
        <v>70</v>
      </c>
      <c r="Q43" s="56" t="s">
        <v>74</v>
      </c>
      <c r="R43" s="35"/>
      <c r="S43" s="56"/>
      <c r="T43" s="36"/>
      <c r="U43" s="101">
        <v>27</v>
      </c>
      <c r="V43" s="20"/>
      <c r="W43" s="21"/>
      <c r="X43" s="10"/>
      <c r="Y43" s="10"/>
      <c r="Z43" s="22"/>
      <c r="AA43" s="1"/>
    </row>
    <row r="44" spans="1:27" ht="50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47" t="s">
        <v>138</v>
      </c>
      <c r="P44" s="59" t="s">
        <v>70</v>
      </c>
      <c r="Q44" s="56" t="s">
        <v>74</v>
      </c>
      <c r="R44" s="35"/>
      <c r="S44" s="59" t="s">
        <v>139</v>
      </c>
      <c r="T44" s="31"/>
      <c r="U44" s="103">
        <v>27</v>
      </c>
      <c r="V44" s="20"/>
      <c r="W44" s="21"/>
      <c r="X44" s="10"/>
      <c r="Y44" s="10"/>
      <c r="Z44" s="22"/>
      <c r="AA44" s="1"/>
    </row>
    <row r="45" spans="1:27" ht="37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2" t="s">
        <v>23</v>
      </c>
      <c r="P45" s="58" t="s">
        <v>70</v>
      </c>
      <c r="Q45" s="54" t="s">
        <v>74</v>
      </c>
      <c r="R45" s="31"/>
      <c r="S45" s="58" t="s">
        <v>92</v>
      </c>
      <c r="T45" s="31"/>
      <c r="U45" s="104">
        <v>27</v>
      </c>
      <c r="V45" s="23"/>
      <c r="W45" s="24"/>
      <c r="X45" s="10"/>
      <c r="Y45" s="10"/>
      <c r="Z45" s="22"/>
      <c r="AA45" s="1"/>
    </row>
    <row r="46" spans="1:27" ht="27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5" t="s">
        <v>24</v>
      </c>
      <c r="P46" s="60" t="s">
        <v>70</v>
      </c>
      <c r="Q46" s="55" t="s">
        <v>74</v>
      </c>
      <c r="R46" s="34"/>
      <c r="S46" s="60" t="s">
        <v>92</v>
      </c>
      <c r="T46" s="33" t="s">
        <v>93</v>
      </c>
      <c r="U46" s="99">
        <v>27</v>
      </c>
      <c r="V46" s="28"/>
      <c r="W46" s="28"/>
      <c r="X46" s="10"/>
      <c r="Y46" s="10"/>
      <c r="Z46" s="22"/>
      <c r="AA46" s="1"/>
    </row>
    <row r="47" spans="1:27" ht="32.2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1" t="s">
        <v>25</v>
      </c>
      <c r="P47" s="57" t="s">
        <v>70</v>
      </c>
      <c r="Q47" s="53" t="s">
        <v>74</v>
      </c>
      <c r="R47" s="30"/>
      <c r="S47" s="53" t="s">
        <v>92</v>
      </c>
      <c r="T47" s="29" t="s">
        <v>94</v>
      </c>
      <c r="U47" s="99">
        <v>27</v>
      </c>
      <c r="V47" s="28"/>
      <c r="W47" s="28"/>
      <c r="X47" s="10"/>
      <c r="Y47" s="10"/>
      <c r="Z47" s="22"/>
      <c r="AA47" s="1"/>
    </row>
    <row r="48" spans="1:27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4" t="s">
        <v>26</v>
      </c>
      <c r="P48" s="58" t="s">
        <v>70</v>
      </c>
      <c r="Q48" s="54" t="s">
        <v>75</v>
      </c>
      <c r="R48" s="32"/>
      <c r="S48" s="54"/>
      <c r="T48" s="31"/>
      <c r="U48" s="100">
        <f>U49</f>
        <v>342.1</v>
      </c>
      <c r="V48" s="28"/>
      <c r="W48" s="28"/>
      <c r="X48" s="10"/>
      <c r="Y48" s="10"/>
      <c r="Z48" s="22"/>
      <c r="AA48" s="1"/>
    </row>
    <row r="49" spans="1:27" ht="30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50" t="s">
        <v>138</v>
      </c>
      <c r="P49" s="58" t="s">
        <v>70</v>
      </c>
      <c r="Q49" s="54" t="s">
        <v>75</v>
      </c>
      <c r="R49" s="36"/>
      <c r="S49" s="56" t="s">
        <v>141</v>
      </c>
      <c r="T49" s="35"/>
      <c r="U49" s="101">
        <f>U50+U53+U61</f>
        <v>342.1</v>
      </c>
      <c r="V49" s="28"/>
      <c r="W49" s="28"/>
      <c r="X49" s="10"/>
      <c r="Y49" s="10"/>
      <c r="Z49" s="22"/>
      <c r="AA49" s="1"/>
    </row>
    <row r="50" spans="1:27" ht="43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0" t="s">
        <v>27</v>
      </c>
      <c r="P50" s="59" t="s">
        <v>70</v>
      </c>
      <c r="Q50" s="56" t="s">
        <v>75</v>
      </c>
      <c r="R50" s="36"/>
      <c r="S50" s="56" t="s">
        <v>95</v>
      </c>
      <c r="T50" s="35"/>
      <c r="U50" s="101">
        <v>53.2</v>
      </c>
      <c r="V50" s="28"/>
      <c r="W50" s="28"/>
      <c r="X50" s="10"/>
      <c r="Y50" s="10"/>
      <c r="Z50" s="22"/>
      <c r="AA50" s="1"/>
    </row>
    <row r="51" spans="1:27" ht="33.7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51" t="s">
        <v>17</v>
      </c>
      <c r="P51" s="60" t="s">
        <v>70</v>
      </c>
      <c r="Q51" s="55" t="s">
        <v>75</v>
      </c>
      <c r="R51" s="34"/>
      <c r="S51" s="55" t="s">
        <v>95</v>
      </c>
      <c r="T51" s="33" t="s">
        <v>87</v>
      </c>
      <c r="U51" s="102">
        <v>53.2</v>
      </c>
      <c r="V51" s="28"/>
      <c r="W51" s="28"/>
      <c r="X51" s="10"/>
      <c r="Y51" s="10"/>
      <c r="Z51" s="22"/>
      <c r="AA51" s="1"/>
    </row>
    <row r="52" spans="1:27" ht="35.2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18</v>
      </c>
      <c r="P52" s="57" t="s">
        <v>70</v>
      </c>
      <c r="Q52" s="53" t="s">
        <v>75</v>
      </c>
      <c r="R52" s="30"/>
      <c r="S52" s="53" t="s">
        <v>95</v>
      </c>
      <c r="T52" s="29" t="s">
        <v>88</v>
      </c>
      <c r="U52" s="99">
        <v>53.2</v>
      </c>
      <c r="V52" s="28"/>
      <c r="W52" s="28"/>
      <c r="X52" s="10"/>
      <c r="Y52" s="10"/>
      <c r="Z52" s="22"/>
      <c r="AA52" s="1"/>
    </row>
    <row r="53" spans="1:27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2" t="s">
        <v>28</v>
      </c>
      <c r="P53" s="58" t="s">
        <v>70</v>
      </c>
      <c r="Q53" s="54" t="s">
        <v>75</v>
      </c>
      <c r="R53" s="32"/>
      <c r="S53" s="54" t="s">
        <v>96</v>
      </c>
      <c r="T53" s="31"/>
      <c r="U53" s="100">
        <f>U54+U56</f>
        <v>269.10000000000002</v>
      </c>
      <c r="V53" s="28"/>
      <c r="W53" s="28"/>
      <c r="X53" s="10"/>
      <c r="Y53" s="10"/>
      <c r="Z53" s="22"/>
      <c r="AA53" s="1"/>
    </row>
    <row r="54" spans="1:27" ht="32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17</v>
      </c>
      <c r="P54" s="60" t="s">
        <v>70</v>
      </c>
      <c r="Q54" s="55" t="s">
        <v>75</v>
      </c>
      <c r="R54" s="34"/>
      <c r="S54" s="55" t="s">
        <v>96</v>
      </c>
      <c r="T54" s="33" t="s">
        <v>87</v>
      </c>
      <c r="U54" s="102">
        <v>249.1</v>
      </c>
      <c r="V54" s="28"/>
      <c r="W54" s="28"/>
      <c r="X54" s="10"/>
      <c r="Y54" s="10"/>
      <c r="Z54" s="22"/>
      <c r="AA54" s="1"/>
    </row>
    <row r="55" spans="1:27" ht="36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42" t="s">
        <v>18</v>
      </c>
      <c r="P55" s="58" t="s">
        <v>70</v>
      </c>
      <c r="Q55" s="54" t="s">
        <v>75</v>
      </c>
      <c r="R55" s="32"/>
      <c r="S55" s="54" t="s">
        <v>96</v>
      </c>
      <c r="T55" s="31" t="s">
        <v>88</v>
      </c>
      <c r="U55" s="100">
        <v>249.1</v>
      </c>
      <c r="V55" s="28"/>
      <c r="W55" s="28"/>
      <c r="X55" s="10"/>
      <c r="Y55" s="10"/>
      <c r="Z55" s="22"/>
      <c r="AA55" s="1"/>
    </row>
    <row r="56" spans="1:27" ht="30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5" t="s">
        <v>19</v>
      </c>
      <c r="P56" s="60" t="s">
        <v>70</v>
      </c>
      <c r="Q56" s="55" t="s">
        <v>75</v>
      </c>
      <c r="R56" s="34"/>
      <c r="S56" s="55" t="s">
        <v>96</v>
      </c>
      <c r="T56" s="33" t="s">
        <v>89</v>
      </c>
      <c r="U56" s="102">
        <v>20</v>
      </c>
      <c r="V56" s="28"/>
      <c r="W56" s="28"/>
      <c r="X56" s="10"/>
      <c r="Y56" s="10"/>
      <c r="Z56" s="22"/>
      <c r="AA56" s="1"/>
    </row>
    <row r="57" spans="1:27" ht="24.7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4" t="s">
        <v>20</v>
      </c>
      <c r="P57" s="58" t="s">
        <v>70</v>
      </c>
      <c r="Q57" s="54" t="s">
        <v>75</v>
      </c>
      <c r="R57" s="32"/>
      <c r="S57" s="54" t="s">
        <v>96</v>
      </c>
      <c r="T57" s="31" t="s">
        <v>90</v>
      </c>
      <c r="U57" s="100">
        <v>20</v>
      </c>
      <c r="V57" s="28"/>
      <c r="W57" s="28"/>
      <c r="X57" s="10"/>
      <c r="Y57" s="10"/>
      <c r="Z57" s="22"/>
      <c r="AA57" s="1"/>
    </row>
    <row r="58" spans="1:27" ht="29.25" hidden="1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80" t="s">
        <v>60</v>
      </c>
      <c r="P58" s="58" t="s">
        <v>70</v>
      </c>
      <c r="Q58" s="54" t="s">
        <v>75</v>
      </c>
      <c r="R58" s="30"/>
      <c r="S58" s="53" t="s">
        <v>123</v>
      </c>
      <c r="T58" s="29"/>
      <c r="U58" s="100"/>
      <c r="V58" s="28"/>
      <c r="W58" s="28"/>
      <c r="X58" s="10"/>
      <c r="Y58" s="10"/>
      <c r="Z58" s="22"/>
      <c r="AA58" s="1"/>
    </row>
    <row r="59" spans="1:27" ht="27.7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81" t="s">
        <v>17</v>
      </c>
      <c r="P59" s="58" t="s">
        <v>70</v>
      </c>
      <c r="Q59" s="54" t="s">
        <v>75</v>
      </c>
      <c r="R59" s="30"/>
      <c r="S59" s="53" t="s">
        <v>123</v>
      </c>
      <c r="T59" s="29" t="s">
        <v>87</v>
      </c>
      <c r="U59" s="100"/>
      <c r="V59" s="28"/>
      <c r="W59" s="28"/>
      <c r="X59" s="10"/>
      <c r="Y59" s="10"/>
      <c r="Z59" s="22"/>
      <c r="AA59" s="1"/>
    </row>
    <row r="60" spans="1:27" ht="31.5" hidden="1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81" t="s">
        <v>18</v>
      </c>
      <c r="P60" s="58" t="s">
        <v>70</v>
      </c>
      <c r="Q60" s="54" t="s">
        <v>75</v>
      </c>
      <c r="R60" s="30"/>
      <c r="S60" s="53" t="s">
        <v>123</v>
      </c>
      <c r="T60" s="29" t="s">
        <v>88</v>
      </c>
      <c r="U60" s="100"/>
      <c r="V60" s="28"/>
      <c r="W60" s="28"/>
      <c r="X60" s="10"/>
      <c r="Y60" s="10"/>
      <c r="Z60" s="22"/>
      <c r="AA60" s="1"/>
    </row>
    <row r="61" spans="1:27" ht="31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2" t="s">
        <v>171</v>
      </c>
      <c r="P61" s="58" t="s">
        <v>70</v>
      </c>
      <c r="Q61" s="54" t="s">
        <v>75</v>
      </c>
      <c r="R61" s="30"/>
      <c r="S61" s="53" t="s">
        <v>155</v>
      </c>
      <c r="T61" s="29"/>
      <c r="U61" s="100">
        <f>U62</f>
        <v>19.8</v>
      </c>
      <c r="V61" s="28"/>
      <c r="W61" s="28"/>
      <c r="X61" s="10"/>
      <c r="Y61" s="10"/>
      <c r="Z61" s="22"/>
      <c r="AA61" s="1"/>
    </row>
    <row r="62" spans="1:27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83" t="s">
        <v>17</v>
      </c>
      <c r="P62" s="58" t="s">
        <v>70</v>
      </c>
      <c r="Q62" s="54" t="s">
        <v>75</v>
      </c>
      <c r="R62" s="30"/>
      <c r="S62" s="53" t="s">
        <v>155</v>
      </c>
      <c r="T62" s="29" t="s">
        <v>87</v>
      </c>
      <c r="U62" s="100">
        <f>U63</f>
        <v>19.8</v>
      </c>
      <c r="V62" s="28"/>
      <c r="W62" s="28"/>
      <c r="X62" s="10"/>
      <c r="Y62" s="10"/>
      <c r="Z62" s="22"/>
      <c r="AA62" s="1"/>
    </row>
    <row r="63" spans="1:27" ht="31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83" t="s">
        <v>18</v>
      </c>
      <c r="P63" s="58" t="s">
        <v>70</v>
      </c>
      <c r="Q63" s="54" t="s">
        <v>75</v>
      </c>
      <c r="R63" s="30"/>
      <c r="S63" s="53" t="s">
        <v>155</v>
      </c>
      <c r="T63" s="29" t="s">
        <v>88</v>
      </c>
      <c r="U63" s="100">
        <v>19.8</v>
      </c>
      <c r="V63" s="28"/>
      <c r="W63" s="28"/>
      <c r="X63" s="10"/>
      <c r="Y63" s="10"/>
      <c r="Z63" s="22"/>
      <c r="AA63" s="1"/>
    </row>
    <row r="64" spans="1:27" ht="25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1" t="s">
        <v>142</v>
      </c>
      <c r="P64" s="57" t="s">
        <v>71</v>
      </c>
      <c r="Q64" s="53"/>
      <c r="R64" s="30"/>
      <c r="S64" s="53"/>
      <c r="T64" s="29"/>
      <c r="U64" s="102">
        <f>U65</f>
        <v>305.10000000000002</v>
      </c>
      <c r="V64" s="28"/>
      <c r="W64" s="28"/>
      <c r="X64" s="10"/>
      <c r="Y64" s="10"/>
      <c r="Z64" s="22"/>
      <c r="AA64" s="1"/>
    </row>
    <row r="65" spans="1:27" ht="25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4" t="s">
        <v>29</v>
      </c>
      <c r="P65" s="58" t="s">
        <v>71</v>
      </c>
      <c r="Q65" s="54" t="s">
        <v>72</v>
      </c>
      <c r="R65" s="32"/>
      <c r="S65" s="54"/>
      <c r="T65" s="31"/>
      <c r="U65" s="100">
        <f>U66</f>
        <v>305.10000000000002</v>
      </c>
      <c r="V65" s="28"/>
      <c r="W65" s="28"/>
      <c r="X65" s="10"/>
      <c r="Y65" s="10"/>
      <c r="Z65" s="22"/>
      <c r="AA65" s="1"/>
    </row>
    <row r="66" spans="1:27" ht="40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1" t="s">
        <v>138</v>
      </c>
      <c r="P66" s="60" t="s">
        <v>71</v>
      </c>
      <c r="Q66" s="55" t="s">
        <v>72</v>
      </c>
      <c r="R66" s="34"/>
      <c r="S66" s="55" t="s">
        <v>139</v>
      </c>
      <c r="T66" s="33"/>
      <c r="U66" s="102">
        <f>U67</f>
        <v>305.10000000000002</v>
      </c>
      <c r="V66" s="28"/>
      <c r="W66" s="28"/>
      <c r="X66" s="10"/>
      <c r="Y66" s="10"/>
      <c r="Z66" s="22"/>
      <c r="AA66" s="1"/>
    </row>
    <row r="67" spans="1:27" ht="34.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2" t="s">
        <v>30</v>
      </c>
      <c r="P67" s="58" t="s">
        <v>71</v>
      </c>
      <c r="Q67" s="54" t="s">
        <v>72</v>
      </c>
      <c r="R67" s="32"/>
      <c r="S67" s="54" t="s">
        <v>97</v>
      </c>
      <c r="T67" s="31"/>
      <c r="U67" s="100">
        <f>U68+U70</f>
        <v>305.10000000000002</v>
      </c>
      <c r="V67" s="28"/>
      <c r="W67" s="28"/>
      <c r="X67" s="10"/>
      <c r="Y67" s="10"/>
      <c r="Z67" s="22"/>
      <c r="AA67" s="1"/>
    </row>
    <row r="68" spans="1:27" ht="60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0" t="s">
        <v>14</v>
      </c>
      <c r="P68" s="59" t="s">
        <v>71</v>
      </c>
      <c r="Q68" s="56" t="s">
        <v>72</v>
      </c>
      <c r="R68" s="36"/>
      <c r="S68" s="56" t="s">
        <v>97</v>
      </c>
      <c r="T68" s="35" t="s">
        <v>83</v>
      </c>
      <c r="U68" s="101">
        <v>303.3</v>
      </c>
      <c r="V68" s="28"/>
      <c r="W68" s="28"/>
      <c r="X68" s="10"/>
      <c r="Y68" s="10"/>
      <c r="Z68" s="22"/>
      <c r="AA68" s="1"/>
    </row>
    <row r="69" spans="1:27" ht="33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52" t="s">
        <v>15</v>
      </c>
      <c r="P69" s="57" t="s">
        <v>71</v>
      </c>
      <c r="Q69" s="53" t="s">
        <v>72</v>
      </c>
      <c r="R69" s="30"/>
      <c r="S69" s="53" t="s">
        <v>97</v>
      </c>
      <c r="T69" s="29" t="s">
        <v>84</v>
      </c>
      <c r="U69" s="99">
        <v>303.3</v>
      </c>
      <c r="V69" s="28"/>
      <c r="W69" s="28"/>
      <c r="X69" s="10"/>
      <c r="Y69" s="10"/>
      <c r="Z69" s="22"/>
      <c r="AA69" s="1"/>
    </row>
    <row r="70" spans="1:27" ht="35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2" t="s">
        <v>17</v>
      </c>
      <c r="P70" s="58" t="s">
        <v>71</v>
      </c>
      <c r="Q70" s="54" t="s">
        <v>72</v>
      </c>
      <c r="R70" s="32"/>
      <c r="S70" s="54" t="s">
        <v>97</v>
      </c>
      <c r="T70" s="31" t="s">
        <v>87</v>
      </c>
      <c r="U70" s="100">
        <v>1.8</v>
      </c>
      <c r="V70" s="28"/>
      <c r="W70" s="28"/>
      <c r="X70" s="10"/>
      <c r="Y70" s="10"/>
      <c r="Z70" s="22"/>
      <c r="AA70" s="1"/>
    </row>
    <row r="71" spans="1:27" ht="29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50" t="s">
        <v>18</v>
      </c>
      <c r="P71" s="59" t="s">
        <v>71</v>
      </c>
      <c r="Q71" s="56" t="s">
        <v>72</v>
      </c>
      <c r="R71" s="36"/>
      <c r="S71" s="56" t="s">
        <v>97</v>
      </c>
      <c r="T71" s="35" t="s">
        <v>88</v>
      </c>
      <c r="U71" s="101">
        <v>1.8</v>
      </c>
      <c r="V71" s="28"/>
      <c r="W71" s="28"/>
      <c r="X71" s="10"/>
      <c r="Y71" s="10"/>
      <c r="Z71" s="22"/>
      <c r="AA71" s="1"/>
    </row>
    <row r="72" spans="1:27" ht="29.2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143</v>
      </c>
      <c r="P72" s="58" t="s">
        <v>72</v>
      </c>
      <c r="Q72" s="54"/>
      <c r="R72" s="32"/>
      <c r="S72" s="54"/>
      <c r="T72" s="31"/>
      <c r="U72" s="102">
        <f>U73</f>
        <v>35.9</v>
      </c>
      <c r="V72" s="28"/>
      <c r="W72" s="28"/>
      <c r="X72" s="10"/>
      <c r="Y72" s="10"/>
      <c r="Z72" s="22"/>
      <c r="AA72" s="1"/>
    </row>
    <row r="73" spans="1:27" ht="43.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51" t="s">
        <v>31</v>
      </c>
      <c r="P73" s="60" t="s">
        <v>72</v>
      </c>
      <c r="Q73" s="55" t="s">
        <v>76</v>
      </c>
      <c r="R73" s="34"/>
      <c r="S73" s="55"/>
      <c r="T73" s="33"/>
      <c r="U73" s="100">
        <f>U74</f>
        <v>35.9</v>
      </c>
      <c r="V73" s="28"/>
      <c r="W73" s="28"/>
      <c r="X73" s="10"/>
      <c r="Y73" s="10"/>
      <c r="Z73" s="22"/>
      <c r="AA73" s="1"/>
    </row>
    <row r="74" spans="1:27" ht="26.2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138</v>
      </c>
      <c r="P74" s="58" t="s">
        <v>72</v>
      </c>
      <c r="Q74" s="54" t="s">
        <v>76</v>
      </c>
      <c r="R74" s="32"/>
      <c r="S74" s="54" t="s">
        <v>139</v>
      </c>
      <c r="T74" s="31"/>
      <c r="U74" s="100">
        <f>U78+U81</f>
        <v>35.9</v>
      </c>
      <c r="V74" s="28"/>
      <c r="W74" s="28"/>
      <c r="X74" s="10"/>
      <c r="Y74" s="10"/>
      <c r="Z74" s="22"/>
      <c r="AA74" s="1"/>
    </row>
    <row r="75" spans="1:27" ht="0.75" hidden="1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2" t="s">
        <v>32</v>
      </c>
      <c r="P75" s="58" t="s">
        <v>72</v>
      </c>
      <c r="Q75" s="54" t="s">
        <v>76</v>
      </c>
      <c r="R75" s="32"/>
      <c r="S75" s="54" t="s">
        <v>98</v>
      </c>
      <c r="T75" s="31"/>
      <c r="U75" s="100"/>
      <c r="V75" s="28"/>
      <c r="W75" s="28"/>
      <c r="X75" s="10"/>
      <c r="Y75" s="10"/>
      <c r="Z75" s="22"/>
      <c r="AA75" s="1"/>
    </row>
    <row r="76" spans="1:27" ht="33.75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17</v>
      </c>
      <c r="P76" s="60" t="s">
        <v>72</v>
      </c>
      <c r="Q76" s="55" t="s">
        <v>76</v>
      </c>
      <c r="R76" s="34"/>
      <c r="S76" s="55" t="s">
        <v>98</v>
      </c>
      <c r="T76" s="33" t="s">
        <v>87</v>
      </c>
      <c r="U76" s="102"/>
      <c r="V76" s="28"/>
      <c r="W76" s="28"/>
      <c r="X76" s="10"/>
      <c r="Y76" s="10"/>
      <c r="Z76" s="22"/>
      <c r="AA76" s="1"/>
    </row>
    <row r="77" spans="1:27" ht="36" hidden="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42" t="s">
        <v>18</v>
      </c>
      <c r="P77" s="58" t="s">
        <v>72</v>
      </c>
      <c r="Q77" s="54" t="s">
        <v>76</v>
      </c>
      <c r="R77" s="32"/>
      <c r="S77" s="54" t="s">
        <v>98</v>
      </c>
      <c r="T77" s="31" t="s">
        <v>88</v>
      </c>
      <c r="U77" s="100"/>
      <c r="V77" s="28"/>
      <c r="W77" s="28"/>
      <c r="X77" s="10"/>
      <c r="Y77" s="10"/>
      <c r="Z77" s="22"/>
      <c r="AA77" s="1"/>
    </row>
    <row r="78" spans="1:27" ht="70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82" t="s">
        <v>160</v>
      </c>
      <c r="P78" s="58" t="s">
        <v>72</v>
      </c>
      <c r="Q78" s="54" t="s">
        <v>76</v>
      </c>
      <c r="R78" s="34"/>
      <c r="S78" s="54" t="s">
        <v>161</v>
      </c>
      <c r="T78" s="33"/>
      <c r="U78" s="102">
        <v>0.8</v>
      </c>
      <c r="V78" s="28"/>
      <c r="W78" s="28"/>
      <c r="X78" s="10"/>
      <c r="Y78" s="10"/>
      <c r="Z78" s="22"/>
      <c r="AA78" s="1"/>
    </row>
    <row r="79" spans="1:27" ht="30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81" t="s">
        <v>17</v>
      </c>
      <c r="P79" s="58" t="s">
        <v>72</v>
      </c>
      <c r="Q79" s="54" t="s">
        <v>76</v>
      </c>
      <c r="R79" s="32"/>
      <c r="S79" s="54" t="s">
        <v>161</v>
      </c>
      <c r="T79" s="31" t="s">
        <v>87</v>
      </c>
      <c r="U79" s="100">
        <v>0.8</v>
      </c>
      <c r="V79" s="28"/>
      <c r="W79" s="28"/>
      <c r="X79" s="10"/>
      <c r="Y79" s="10"/>
      <c r="Z79" s="22"/>
      <c r="AA79" s="1"/>
    </row>
    <row r="80" spans="1:27" ht="30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81" t="s">
        <v>18</v>
      </c>
      <c r="P80" s="58" t="s">
        <v>72</v>
      </c>
      <c r="Q80" s="54" t="s">
        <v>76</v>
      </c>
      <c r="R80" s="34"/>
      <c r="S80" s="55" t="s">
        <v>161</v>
      </c>
      <c r="T80" s="33" t="s">
        <v>88</v>
      </c>
      <c r="U80" s="102">
        <v>0.8</v>
      </c>
      <c r="V80" s="28"/>
      <c r="W80" s="28"/>
      <c r="X80" s="10"/>
      <c r="Y80" s="10"/>
      <c r="Z80" s="22"/>
      <c r="AA80" s="1"/>
    </row>
    <row r="81" spans="1:27" ht="36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2" t="s">
        <v>171</v>
      </c>
      <c r="P81" s="58" t="s">
        <v>72</v>
      </c>
      <c r="Q81" s="54" t="s">
        <v>76</v>
      </c>
      <c r="R81" s="34"/>
      <c r="S81" s="54" t="s">
        <v>155</v>
      </c>
      <c r="T81" s="31"/>
      <c r="U81" s="100">
        <v>35.1</v>
      </c>
      <c r="V81" s="28"/>
      <c r="W81" s="28"/>
      <c r="X81" s="10"/>
      <c r="Y81" s="10"/>
      <c r="Z81" s="22"/>
      <c r="AA81" s="1"/>
    </row>
    <row r="82" spans="1:27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83" t="s">
        <v>17</v>
      </c>
      <c r="P82" s="58" t="s">
        <v>72</v>
      </c>
      <c r="Q82" s="54" t="s">
        <v>76</v>
      </c>
      <c r="R82" s="34"/>
      <c r="S82" s="54" t="s">
        <v>155</v>
      </c>
      <c r="T82" s="31" t="s">
        <v>87</v>
      </c>
      <c r="U82" s="100">
        <v>35.1</v>
      </c>
      <c r="V82" s="28"/>
      <c r="W82" s="28"/>
      <c r="X82" s="10"/>
      <c r="Y82" s="10"/>
      <c r="Z82" s="22"/>
      <c r="AA82" s="1"/>
    </row>
    <row r="83" spans="1:27" ht="36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83" t="s">
        <v>18</v>
      </c>
      <c r="P83" s="58" t="s">
        <v>72</v>
      </c>
      <c r="Q83" s="54" t="s">
        <v>76</v>
      </c>
      <c r="R83" s="34"/>
      <c r="S83" s="54" t="s">
        <v>155</v>
      </c>
      <c r="T83" s="31" t="s">
        <v>88</v>
      </c>
      <c r="U83" s="100">
        <v>35.1</v>
      </c>
      <c r="V83" s="28"/>
      <c r="W83" s="28"/>
      <c r="X83" s="10"/>
      <c r="Y83" s="10"/>
      <c r="Z83" s="22"/>
      <c r="AA83" s="1"/>
    </row>
    <row r="84" spans="1:27" ht="21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2" t="s">
        <v>144</v>
      </c>
      <c r="P84" s="58" t="s">
        <v>73</v>
      </c>
      <c r="Q84" s="54"/>
      <c r="R84" s="32"/>
      <c r="S84" s="54"/>
      <c r="T84" s="31"/>
      <c r="U84" s="100">
        <f>U85+U98</f>
        <v>42953.299999999996</v>
      </c>
      <c r="V84" s="28"/>
      <c r="W84" s="28"/>
      <c r="X84" s="10"/>
      <c r="Y84" s="10"/>
      <c r="Z84" s="22"/>
      <c r="AA84" s="1"/>
    </row>
    <row r="85" spans="1:27" ht="19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79" t="s">
        <v>33</v>
      </c>
      <c r="P85" s="58" t="s">
        <v>73</v>
      </c>
      <c r="Q85" s="54" t="s">
        <v>77</v>
      </c>
      <c r="R85" s="32"/>
      <c r="S85" s="54"/>
      <c r="T85" s="31"/>
      <c r="U85" s="100">
        <f>U86</f>
        <v>41818.299999999996</v>
      </c>
      <c r="V85" s="28"/>
      <c r="W85" s="28"/>
      <c r="X85" s="10"/>
      <c r="Y85" s="10"/>
      <c r="Z85" s="22"/>
      <c r="AA85" s="1"/>
    </row>
    <row r="86" spans="1:27" ht="30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51" t="s">
        <v>138</v>
      </c>
      <c r="P86" s="60" t="s">
        <v>73</v>
      </c>
      <c r="Q86" s="55" t="s">
        <v>77</v>
      </c>
      <c r="R86" s="34"/>
      <c r="S86" s="55" t="s">
        <v>139</v>
      </c>
      <c r="T86" s="33"/>
      <c r="U86" s="102">
        <f>U87+U92+U95</f>
        <v>41818.299999999996</v>
      </c>
      <c r="V86" s="28"/>
      <c r="W86" s="28"/>
      <c r="X86" s="10"/>
      <c r="Y86" s="10"/>
      <c r="Z86" s="22"/>
      <c r="AA86" s="1"/>
    </row>
    <row r="87" spans="1:27" ht="21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4" t="s">
        <v>34</v>
      </c>
      <c r="P87" s="58" t="s">
        <v>73</v>
      </c>
      <c r="Q87" s="54" t="s">
        <v>77</v>
      </c>
      <c r="R87" s="32"/>
      <c r="S87" s="54" t="s">
        <v>99</v>
      </c>
      <c r="T87" s="31"/>
      <c r="U87" s="100">
        <f>U88+U90</f>
        <v>3367.7</v>
      </c>
      <c r="V87" s="28"/>
      <c r="W87" s="28"/>
      <c r="X87" s="10"/>
      <c r="Y87" s="10"/>
      <c r="Z87" s="22"/>
      <c r="AA87" s="1"/>
    </row>
    <row r="88" spans="1:27" ht="33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51" t="s">
        <v>17</v>
      </c>
      <c r="P88" s="60" t="s">
        <v>73</v>
      </c>
      <c r="Q88" s="55" t="s">
        <v>77</v>
      </c>
      <c r="R88" s="34"/>
      <c r="S88" s="55" t="s">
        <v>99</v>
      </c>
      <c r="T88" s="33" t="s">
        <v>87</v>
      </c>
      <c r="U88" s="102">
        <v>3363.5</v>
      </c>
      <c r="V88" s="28"/>
      <c r="W88" s="28"/>
      <c r="X88" s="10"/>
      <c r="Y88" s="10"/>
      <c r="Z88" s="22"/>
      <c r="AA88" s="1"/>
    </row>
    <row r="89" spans="1:27" ht="36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2" t="s">
        <v>18</v>
      </c>
      <c r="P89" s="58" t="s">
        <v>73</v>
      </c>
      <c r="Q89" s="54" t="s">
        <v>77</v>
      </c>
      <c r="R89" s="32"/>
      <c r="S89" s="54" t="s">
        <v>99</v>
      </c>
      <c r="T89" s="31" t="s">
        <v>88</v>
      </c>
      <c r="U89" s="100">
        <v>3363.5</v>
      </c>
      <c r="V89" s="28"/>
      <c r="W89" s="28"/>
      <c r="X89" s="10"/>
      <c r="Y89" s="10"/>
      <c r="Z89" s="22"/>
      <c r="AA89" s="1"/>
    </row>
    <row r="90" spans="1:27" ht="21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5" t="s">
        <v>19</v>
      </c>
      <c r="P90" s="60" t="s">
        <v>73</v>
      </c>
      <c r="Q90" s="55" t="s">
        <v>77</v>
      </c>
      <c r="R90" s="34"/>
      <c r="S90" s="55" t="s">
        <v>99</v>
      </c>
      <c r="T90" s="33" t="s">
        <v>89</v>
      </c>
      <c r="U90" s="102">
        <v>4.2</v>
      </c>
      <c r="V90" s="28"/>
      <c r="W90" s="28"/>
      <c r="X90" s="10"/>
      <c r="Y90" s="10"/>
      <c r="Z90" s="22"/>
      <c r="AA90" s="1"/>
    </row>
    <row r="91" spans="1:27" ht="18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1" t="s">
        <v>20</v>
      </c>
      <c r="P91" s="57" t="s">
        <v>73</v>
      </c>
      <c r="Q91" s="53" t="s">
        <v>77</v>
      </c>
      <c r="R91" s="30"/>
      <c r="S91" s="53" t="s">
        <v>99</v>
      </c>
      <c r="T91" s="29" t="s">
        <v>90</v>
      </c>
      <c r="U91" s="99">
        <v>4.2</v>
      </c>
      <c r="V91" s="28"/>
      <c r="W91" s="28"/>
      <c r="X91" s="10"/>
      <c r="Y91" s="10"/>
      <c r="Z91" s="22"/>
      <c r="AA91" s="1"/>
    </row>
    <row r="92" spans="1:27" ht="25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2" t="s">
        <v>35</v>
      </c>
      <c r="P92" s="58" t="s">
        <v>73</v>
      </c>
      <c r="Q92" s="54" t="s">
        <v>77</v>
      </c>
      <c r="R92" s="32"/>
      <c r="S92" s="54" t="s">
        <v>100</v>
      </c>
      <c r="T92" s="31"/>
      <c r="U92" s="100">
        <f>U93</f>
        <v>38025.1</v>
      </c>
      <c r="V92" s="28"/>
      <c r="W92" s="28"/>
      <c r="X92" s="10"/>
      <c r="Y92" s="10"/>
      <c r="Z92" s="22"/>
      <c r="AA92" s="1"/>
    </row>
    <row r="93" spans="1:27" ht="30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50" t="s">
        <v>17</v>
      </c>
      <c r="P93" s="59" t="s">
        <v>73</v>
      </c>
      <c r="Q93" s="56" t="s">
        <v>77</v>
      </c>
      <c r="R93" s="36"/>
      <c r="S93" s="56" t="s">
        <v>100</v>
      </c>
      <c r="T93" s="35" t="s">
        <v>87</v>
      </c>
      <c r="U93" s="101">
        <f>U94</f>
        <v>38025.1</v>
      </c>
      <c r="V93" s="28"/>
      <c r="W93" s="28"/>
      <c r="X93" s="10"/>
      <c r="Y93" s="10"/>
      <c r="Z93" s="22"/>
      <c r="AA93" s="1"/>
    </row>
    <row r="94" spans="1:27" ht="34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51" t="s">
        <v>18</v>
      </c>
      <c r="P94" s="60" t="s">
        <v>73</v>
      </c>
      <c r="Q94" s="55" t="s">
        <v>77</v>
      </c>
      <c r="R94" s="34"/>
      <c r="S94" s="55" t="s">
        <v>100</v>
      </c>
      <c r="T94" s="33" t="s">
        <v>88</v>
      </c>
      <c r="U94" s="102">
        <v>38025.1</v>
      </c>
      <c r="V94" s="28"/>
      <c r="W94" s="28"/>
      <c r="X94" s="10"/>
      <c r="Y94" s="10"/>
      <c r="Z94" s="22"/>
      <c r="AA94" s="1"/>
    </row>
    <row r="95" spans="1:27" ht="46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2" t="s">
        <v>36</v>
      </c>
      <c r="P95" s="58" t="s">
        <v>73</v>
      </c>
      <c r="Q95" s="54" t="s">
        <v>77</v>
      </c>
      <c r="R95" s="32"/>
      <c r="S95" s="54" t="s">
        <v>101</v>
      </c>
      <c r="T95" s="31"/>
      <c r="U95" s="100">
        <f>U96</f>
        <v>425.5</v>
      </c>
      <c r="V95" s="28"/>
      <c r="W95" s="28"/>
      <c r="X95" s="10"/>
      <c r="Y95" s="10"/>
      <c r="Z95" s="22"/>
      <c r="AA95" s="1"/>
    </row>
    <row r="96" spans="1:27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51" t="s">
        <v>17</v>
      </c>
      <c r="P96" s="60" t="s">
        <v>73</v>
      </c>
      <c r="Q96" s="55" t="s">
        <v>77</v>
      </c>
      <c r="R96" s="34"/>
      <c r="S96" s="55" t="s">
        <v>101</v>
      </c>
      <c r="T96" s="33" t="s">
        <v>87</v>
      </c>
      <c r="U96" s="102">
        <f>U97</f>
        <v>425.5</v>
      </c>
      <c r="V96" s="28"/>
      <c r="W96" s="28"/>
      <c r="X96" s="10"/>
      <c r="Y96" s="10"/>
      <c r="Z96" s="22"/>
      <c r="AA96" s="1"/>
    </row>
    <row r="97" spans="1:27" ht="34.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2" t="s">
        <v>18</v>
      </c>
      <c r="P97" s="58" t="s">
        <v>73</v>
      </c>
      <c r="Q97" s="54" t="s">
        <v>77</v>
      </c>
      <c r="R97" s="32"/>
      <c r="S97" s="54" t="s">
        <v>101</v>
      </c>
      <c r="T97" s="31" t="s">
        <v>88</v>
      </c>
      <c r="U97" s="100">
        <v>425.5</v>
      </c>
      <c r="V97" s="28"/>
      <c r="W97" s="28"/>
      <c r="X97" s="10"/>
      <c r="Y97" s="10"/>
      <c r="Z97" s="22"/>
      <c r="AA97" s="1"/>
    </row>
    <row r="98" spans="1:27" ht="20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2" t="s">
        <v>170</v>
      </c>
      <c r="P98" s="58"/>
      <c r="Q98" s="54"/>
      <c r="R98" s="32"/>
      <c r="S98" s="54"/>
      <c r="T98" s="31"/>
      <c r="U98" s="100">
        <v>1135</v>
      </c>
      <c r="V98" s="28"/>
      <c r="W98" s="28"/>
      <c r="X98" s="10"/>
      <c r="Y98" s="10"/>
      <c r="Z98" s="22"/>
      <c r="AA98" s="1"/>
    </row>
    <row r="99" spans="1:27" ht="34.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2" t="s">
        <v>171</v>
      </c>
      <c r="P99" s="58" t="s">
        <v>73</v>
      </c>
      <c r="Q99" s="54" t="s">
        <v>172</v>
      </c>
      <c r="R99" s="32"/>
      <c r="S99" s="54" t="s">
        <v>155</v>
      </c>
      <c r="T99" s="31"/>
      <c r="U99" s="100">
        <v>1135</v>
      </c>
      <c r="V99" s="28"/>
      <c r="W99" s="28"/>
      <c r="X99" s="10"/>
      <c r="Y99" s="10"/>
      <c r="Z99" s="22"/>
      <c r="AA99" s="1"/>
    </row>
    <row r="100" spans="1:27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83" t="s">
        <v>17</v>
      </c>
      <c r="P100" s="58" t="s">
        <v>73</v>
      </c>
      <c r="Q100" s="54" t="s">
        <v>172</v>
      </c>
      <c r="R100" s="32"/>
      <c r="S100" s="54" t="s">
        <v>155</v>
      </c>
      <c r="T100" s="31" t="s">
        <v>87</v>
      </c>
      <c r="U100" s="100">
        <v>1135</v>
      </c>
      <c r="V100" s="28"/>
      <c r="W100" s="28"/>
      <c r="X100" s="10"/>
      <c r="Y100" s="10"/>
      <c r="Z100" s="22"/>
      <c r="AA100" s="1"/>
    </row>
    <row r="101" spans="1:27" ht="34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83" t="s">
        <v>18</v>
      </c>
      <c r="P101" s="58" t="s">
        <v>73</v>
      </c>
      <c r="Q101" s="54" t="s">
        <v>172</v>
      </c>
      <c r="R101" s="32"/>
      <c r="S101" s="54" t="s">
        <v>155</v>
      </c>
      <c r="T101" s="31" t="s">
        <v>88</v>
      </c>
      <c r="U101" s="100">
        <v>1135</v>
      </c>
      <c r="V101" s="28"/>
      <c r="W101" s="28"/>
      <c r="X101" s="10"/>
      <c r="Y101" s="10"/>
      <c r="Z101" s="22"/>
      <c r="AA101" s="1"/>
    </row>
    <row r="102" spans="1:27" ht="21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5" t="s">
        <v>37</v>
      </c>
      <c r="P102" s="60" t="s">
        <v>78</v>
      </c>
      <c r="Q102" s="55"/>
      <c r="R102" s="34"/>
      <c r="S102" s="55"/>
      <c r="T102" s="33"/>
      <c r="U102" s="102">
        <f>U103+U125+U142+U194</f>
        <v>33717.700000000004</v>
      </c>
      <c r="V102" s="28"/>
      <c r="W102" s="28"/>
      <c r="X102" s="10"/>
      <c r="Y102" s="10"/>
      <c r="Z102" s="22"/>
      <c r="AA102" s="1"/>
    </row>
    <row r="103" spans="1:27" ht="21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4" t="s">
        <v>38</v>
      </c>
      <c r="P103" s="58" t="s">
        <v>78</v>
      </c>
      <c r="Q103" s="54" t="s">
        <v>70</v>
      </c>
      <c r="R103" s="32"/>
      <c r="S103" s="54"/>
      <c r="T103" s="31"/>
      <c r="U103" s="100">
        <f>U104</f>
        <v>13213.5</v>
      </c>
      <c r="V103" s="28"/>
      <c r="W103" s="28"/>
      <c r="X103" s="10"/>
      <c r="Y103" s="10"/>
      <c r="Z103" s="22"/>
      <c r="AA103" s="1"/>
    </row>
    <row r="104" spans="1:27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2" t="s">
        <v>138</v>
      </c>
      <c r="P104" s="58" t="s">
        <v>78</v>
      </c>
      <c r="Q104" s="54" t="s">
        <v>70</v>
      </c>
      <c r="R104" s="32"/>
      <c r="S104" s="54" t="s">
        <v>141</v>
      </c>
      <c r="T104" s="31"/>
      <c r="U104" s="100">
        <f>U105+U113+U116+U119+U122</f>
        <v>13213.5</v>
      </c>
      <c r="V104" s="28"/>
      <c r="W104" s="28"/>
      <c r="X104" s="10"/>
      <c r="Y104" s="10"/>
      <c r="Z104" s="22"/>
      <c r="AA104" s="1"/>
    </row>
    <row r="105" spans="1:27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2" t="s">
        <v>39</v>
      </c>
      <c r="P105" s="58" t="s">
        <v>78</v>
      </c>
      <c r="Q105" s="54" t="s">
        <v>70</v>
      </c>
      <c r="R105" s="32"/>
      <c r="S105" s="56" t="s">
        <v>135</v>
      </c>
      <c r="T105" s="31"/>
      <c r="U105" s="100">
        <f>U106+U108+U111</f>
        <v>1689.3</v>
      </c>
      <c r="V105" s="28"/>
      <c r="W105" s="28"/>
      <c r="X105" s="10"/>
      <c r="Y105" s="10"/>
      <c r="Z105" s="22"/>
      <c r="AA105" s="1"/>
    </row>
    <row r="106" spans="1:27" ht="33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83" t="s">
        <v>17</v>
      </c>
      <c r="P106" s="58" t="s">
        <v>78</v>
      </c>
      <c r="Q106" s="54" t="s">
        <v>70</v>
      </c>
      <c r="R106" s="32"/>
      <c r="S106" s="56" t="s">
        <v>135</v>
      </c>
      <c r="T106" s="31" t="s">
        <v>87</v>
      </c>
      <c r="U106" s="100">
        <f>U107</f>
        <v>211.5</v>
      </c>
      <c r="V106" s="28"/>
      <c r="W106" s="28"/>
      <c r="X106" s="10"/>
      <c r="Y106" s="10"/>
      <c r="Z106" s="22"/>
      <c r="AA106" s="1"/>
    </row>
    <row r="107" spans="1:27" ht="33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83" t="s">
        <v>18</v>
      </c>
      <c r="P107" s="58" t="s">
        <v>78</v>
      </c>
      <c r="Q107" s="54" t="s">
        <v>70</v>
      </c>
      <c r="R107" s="30"/>
      <c r="S107" s="56" t="s">
        <v>135</v>
      </c>
      <c r="T107" s="29" t="s">
        <v>88</v>
      </c>
      <c r="U107" s="99">
        <v>211.5</v>
      </c>
      <c r="V107" s="28"/>
      <c r="W107" s="28"/>
      <c r="X107" s="10"/>
      <c r="Y107" s="10"/>
      <c r="Z107" s="22"/>
      <c r="AA107" s="1"/>
    </row>
    <row r="108" spans="1:27" ht="36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84" t="s">
        <v>41</v>
      </c>
      <c r="P108" s="58" t="s">
        <v>78</v>
      </c>
      <c r="Q108" s="54" t="s">
        <v>70</v>
      </c>
      <c r="R108" s="32"/>
      <c r="S108" s="56" t="s">
        <v>135</v>
      </c>
      <c r="T108" s="31" t="s">
        <v>104</v>
      </c>
      <c r="U108" s="100">
        <v>1385.5</v>
      </c>
      <c r="V108" s="28"/>
      <c r="W108" s="28"/>
      <c r="X108" s="10"/>
      <c r="Y108" s="10"/>
      <c r="Z108" s="22"/>
      <c r="AA108" s="1"/>
    </row>
    <row r="109" spans="1:27" ht="21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84" t="s">
        <v>42</v>
      </c>
      <c r="P109" s="58" t="s">
        <v>78</v>
      </c>
      <c r="Q109" s="54" t="s">
        <v>70</v>
      </c>
      <c r="R109" s="34"/>
      <c r="S109" s="56" t="s">
        <v>135</v>
      </c>
      <c r="T109" s="35" t="s">
        <v>105</v>
      </c>
      <c r="U109" s="100">
        <v>1385.5</v>
      </c>
      <c r="V109" s="28"/>
      <c r="W109" s="28"/>
      <c r="X109" s="10"/>
      <c r="Y109" s="10"/>
      <c r="Z109" s="22"/>
      <c r="AA109" s="1"/>
    </row>
    <row r="110" spans="1:27" ht="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8" t="s">
        <v>39</v>
      </c>
      <c r="P110" s="55" t="s">
        <v>78</v>
      </c>
      <c r="Q110" s="55" t="s">
        <v>70</v>
      </c>
      <c r="R110" s="34"/>
      <c r="S110" s="56" t="s">
        <v>135</v>
      </c>
      <c r="T110" s="35"/>
      <c r="U110" s="102"/>
      <c r="V110" s="10"/>
      <c r="W110" s="10"/>
      <c r="X110" s="10"/>
      <c r="Y110" s="10"/>
      <c r="Z110" s="22"/>
      <c r="AA110" s="1"/>
    </row>
    <row r="111" spans="1:27" ht="25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7" t="s">
        <v>19</v>
      </c>
      <c r="P111" s="54" t="s">
        <v>78</v>
      </c>
      <c r="Q111" s="54" t="s">
        <v>70</v>
      </c>
      <c r="R111" s="32"/>
      <c r="S111" s="58" t="s">
        <v>102</v>
      </c>
      <c r="T111" s="31" t="s">
        <v>89</v>
      </c>
      <c r="U111" s="100">
        <v>92.3</v>
      </c>
      <c r="V111" s="10"/>
      <c r="W111" s="10"/>
      <c r="X111" s="10"/>
      <c r="Y111" s="10"/>
      <c r="Z111" s="22"/>
      <c r="AA111" s="1"/>
    </row>
    <row r="112" spans="1:27" ht="20.2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8" t="s">
        <v>20</v>
      </c>
      <c r="P112" s="55" t="s">
        <v>78</v>
      </c>
      <c r="Q112" s="55" t="s">
        <v>70</v>
      </c>
      <c r="R112" s="34"/>
      <c r="S112" s="60" t="s">
        <v>102</v>
      </c>
      <c r="T112" s="33" t="s">
        <v>90</v>
      </c>
      <c r="U112" s="102">
        <v>92.3</v>
      </c>
      <c r="V112" s="10"/>
      <c r="W112" s="10"/>
      <c r="X112" s="10"/>
      <c r="Y112" s="10"/>
      <c r="Z112" s="22"/>
      <c r="AA112" s="1"/>
    </row>
    <row r="113" spans="1:27" ht="33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7" t="s">
        <v>40</v>
      </c>
      <c r="P113" s="54" t="s">
        <v>78</v>
      </c>
      <c r="Q113" s="54" t="s">
        <v>70</v>
      </c>
      <c r="R113" s="32"/>
      <c r="S113" s="58" t="s">
        <v>103</v>
      </c>
      <c r="T113" s="31"/>
      <c r="U113" s="100">
        <f>U114</f>
        <v>212.4</v>
      </c>
      <c r="V113" s="10"/>
      <c r="W113" s="10"/>
      <c r="X113" s="10"/>
      <c r="Y113" s="10"/>
      <c r="Z113" s="22"/>
      <c r="AA113" s="1"/>
    </row>
    <row r="114" spans="1:27" ht="30.7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8" t="s">
        <v>17</v>
      </c>
      <c r="P114" s="55" t="s">
        <v>78</v>
      </c>
      <c r="Q114" s="55" t="s">
        <v>70</v>
      </c>
      <c r="R114" s="34"/>
      <c r="S114" s="60" t="s">
        <v>103</v>
      </c>
      <c r="T114" s="33" t="s">
        <v>87</v>
      </c>
      <c r="U114" s="102">
        <f>U115</f>
        <v>212.4</v>
      </c>
      <c r="V114" s="10"/>
      <c r="W114" s="10"/>
      <c r="X114" s="10"/>
      <c r="Y114" s="10"/>
      <c r="Z114" s="22"/>
      <c r="AA114" s="1"/>
    </row>
    <row r="115" spans="1:27" ht="31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7" t="s">
        <v>18</v>
      </c>
      <c r="P115" s="54" t="s">
        <v>78</v>
      </c>
      <c r="Q115" s="54" t="s">
        <v>70</v>
      </c>
      <c r="R115" s="32"/>
      <c r="S115" s="58" t="s">
        <v>103</v>
      </c>
      <c r="T115" s="31" t="s">
        <v>88</v>
      </c>
      <c r="U115" s="100">
        <v>212.4</v>
      </c>
      <c r="V115" s="10"/>
      <c r="W115" s="10"/>
      <c r="X115" s="10"/>
      <c r="Y115" s="10"/>
      <c r="Z115" s="22"/>
      <c r="AA115" s="1"/>
    </row>
    <row r="116" spans="1:27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92" t="s">
        <v>171</v>
      </c>
      <c r="P116" s="54" t="s">
        <v>78</v>
      </c>
      <c r="Q116" s="54" t="s">
        <v>70</v>
      </c>
      <c r="R116" s="34"/>
      <c r="S116" s="91" t="s">
        <v>155</v>
      </c>
      <c r="T116" s="31"/>
      <c r="U116" s="102">
        <f>U117</f>
        <v>285</v>
      </c>
      <c r="V116" s="10"/>
      <c r="W116" s="10"/>
      <c r="X116" s="10"/>
      <c r="Y116" s="10"/>
      <c r="Z116" s="22"/>
      <c r="AA116" s="1"/>
    </row>
    <row r="117" spans="1:27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82" t="s">
        <v>17</v>
      </c>
      <c r="P117" s="54" t="s">
        <v>78</v>
      </c>
      <c r="Q117" s="54" t="s">
        <v>70</v>
      </c>
      <c r="R117" s="34"/>
      <c r="S117" s="91" t="s">
        <v>155</v>
      </c>
      <c r="T117" s="31" t="s">
        <v>87</v>
      </c>
      <c r="U117" s="100">
        <f>U118</f>
        <v>285</v>
      </c>
      <c r="V117" s="10"/>
      <c r="W117" s="10"/>
      <c r="X117" s="10"/>
      <c r="Y117" s="10"/>
      <c r="Z117" s="22"/>
      <c r="AA117" s="1"/>
    </row>
    <row r="118" spans="1:27" ht="31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93" t="s">
        <v>18</v>
      </c>
      <c r="P118" s="53" t="s">
        <v>78</v>
      </c>
      <c r="Q118" s="53" t="s">
        <v>70</v>
      </c>
      <c r="R118" s="34"/>
      <c r="S118" s="89" t="s">
        <v>155</v>
      </c>
      <c r="T118" s="33" t="s">
        <v>88</v>
      </c>
      <c r="U118" s="99">
        <v>285</v>
      </c>
      <c r="V118" s="10"/>
      <c r="W118" s="10"/>
      <c r="X118" s="10"/>
      <c r="Y118" s="10"/>
      <c r="Z118" s="22"/>
      <c r="AA118" s="1"/>
    </row>
    <row r="119" spans="1:27" ht="28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7" t="s">
        <v>153</v>
      </c>
      <c r="P119" s="54" t="s">
        <v>78</v>
      </c>
      <c r="Q119" s="54" t="s">
        <v>70</v>
      </c>
      <c r="R119" s="32"/>
      <c r="S119" s="58" t="s">
        <v>133</v>
      </c>
      <c r="T119" s="31"/>
      <c r="U119" s="100">
        <f>U120</f>
        <v>10475.5</v>
      </c>
      <c r="V119" s="10"/>
      <c r="W119" s="10"/>
      <c r="X119" s="10"/>
      <c r="Y119" s="10"/>
      <c r="Z119" s="22"/>
      <c r="AA119" s="1"/>
    </row>
    <row r="120" spans="1:27" ht="22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7" t="s">
        <v>41</v>
      </c>
      <c r="P120" s="54" t="s">
        <v>78</v>
      </c>
      <c r="Q120" s="54" t="s">
        <v>70</v>
      </c>
      <c r="R120" s="32"/>
      <c r="S120" s="54" t="s">
        <v>133</v>
      </c>
      <c r="T120" s="31" t="s">
        <v>104</v>
      </c>
      <c r="U120" s="100">
        <f>U121</f>
        <v>10475.5</v>
      </c>
      <c r="V120" s="10"/>
      <c r="W120" s="10"/>
      <c r="X120" s="10"/>
      <c r="Y120" s="10"/>
      <c r="Z120" s="22"/>
      <c r="AA120" s="1"/>
    </row>
    <row r="121" spans="1:27" ht="26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42</v>
      </c>
      <c r="P121" s="55" t="s">
        <v>78</v>
      </c>
      <c r="Q121" s="55" t="s">
        <v>70</v>
      </c>
      <c r="R121" s="34"/>
      <c r="S121" s="60" t="s">
        <v>133</v>
      </c>
      <c r="T121" s="33" t="s">
        <v>105</v>
      </c>
      <c r="U121" s="102">
        <v>10475.5</v>
      </c>
      <c r="V121" s="10"/>
      <c r="W121" s="10"/>
      <c r="X121" s="10"/>
      <c r="Y121" s="10"/>
      <c r="Z121" s="22"/>
      <c r="AA121" s="1"/>
    </row>
    <row r="122" spans="1:27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7" t="s">
        <v>168</v>
      </c>
      <c r="P122" s="54" t="s">
        <v>78</v>
      </c>
      <c r="Q122" s="54" t="s">
        <v>70</v>
      </c>
      <c r="R122" s="32" t="s">
        <v>169</v>
      </c>
      <c r="S122" s="54" t="s">
        <v>169</v>
      </c>
      <c r="T122" s="31"/>
      <c r="U122" s="100">
        <v>551.29999999999995</v>
      </c>
      <c r="V122" s="10"/>
      <c r="W122" s="10"/>
      <c r="X122" s="10"/>
      <c r="Y122" s="10"/>
      <c r="Z122" s="22"/>
      <c r="AA122" s="1"/>
    </row>
    <row r="123" spans="1:27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7" t="s">
        <v>41</v>
      </c>
      <c r="P123" s="54" t="s">
        <v>78</v>
      </c>
      <c r="Q123" s="54" t="s">
        <v>70</v>
      </c>
      <c r="R123" s="32" t="s">
        <v>169</v>
      </c>
      <c r="S123" s="54" t="s">
        <v>169</v>
      </c>
      <c r="T123" s="31" t="s">
        <v>104</v>
      </c>
      <c r="U123" s="100">
        <v>551.29999999999995</v>
      </c>
      <c r="V123" s="10"/>
      <c r="W123" s="10"/>
      <c r="X123" s="10"/>
      <c r="Y123" s="10"/>
      <c r="Z123" s="22"/>
      <c r="AA123" s="1"/>
    </row>
    <row r="124" spans="1:27" ht="26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42</v>
      </c>
      <c r="P124" s="55" t="s">
        <v>78</v>
      </c>
      <c r="Q124" s="55" t="s">
        <v>70</v>
      </c>
      <c r="R124" s="34" t="s">
        <v>169</v>
      </c>
      <c r="S124" s="54" t="s">
        <v>169</v>
      </c>
      <c r="T124" s="33" t="s">
        <v>105</v>
      </c>
      <c r="U124" s="102">
        <v>551.29999999999995</v>
      </c>
      <c r="V124" s="10"/>
      <c r="W124" s="10"/>
      <c r="X124" s="10"/>
      <c r="Y124" s="10"/>
      <c r="Z124" s="22"/>
      <c r="AA124" s="1"/>
    </row>
    <row r="125" spans="1:27" ht="22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7" t="s">
        <v>43</v>
      </c>
      <c r="P125" s="54" t="s">
        <v>78</v>
      </c>
      <c r="Q125" s="54" t="s">
        <v>71</v>
      </c>
      <c r="R125" s="32"/>
      <c r="S125" s="58"/>
      <c r="T125" s="31"/>
      <c r="U125" s="100">
        <f>U126</f>
        <v>8294.2000000000007</v>
      </c>
      <c r="V125" s="10"/>
      <c r="W125" s="10"/>
      <c r="X125" s="10"/>
      <c r="Y125" s="10"/>
      <c r="Z125" s="22"/>
      <c r="AA125" s="1"/>
    </row>
    <row r="126" spans="1:27" ht="30.7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2" t="s">
        <v>138</v>
      </c>
      <c r="P126" s="54" t="s">
        <v>78</v>
      </c>
      <c r="Q126" s="54" t="s">
        <v>71</v>
      </c>
      <c r="R126" s="32"/>
      <c r="S126" s="58" t="s">
        <v>139</v>
      </c>
      <c r="T126" s="31"/>
      <c r="U126" s="100">
        <f>U127+U130+U133+U136+U139</f>
        <v>8294.2000000000007</v>
      </c>
      <c r="V126" s="10"/>
      <c r="W126" s="10"/>
      <c r="X126" s="10"/>
      <c r="Y126" s="10"/>
      <c r="Z126" s="22"/>
      <c r="AA126" s="1"/>
    </row>
    <row r="127" spans="1:27" ht="22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82" t="s">
        <v>162</v>
      </c>
      <c r="P127" s="54" t="s">
        <v>78</v>
      </c>
      <c r="Q127" s="54" t="s">
        <v>71</v>
      </c>
      <c r="R127" s="34"/>
      <c r="S127" s="85" t="s">
        <v>163</v>
      </c>
      <c r="T127" s="33"/>
      <c r="U127" s="102">
        <v>496</v>
      </c>
      <c r="V127" s="10"/>
      <c r="W127" s="10"/>
      <c r="X127" s="10"/>
      <c r="Y127" s="10"/>
      <c r="Z127" s="22"/>
      <c r="AA127" s="1"/>
    </row>
    <row r="128" spans="1:27" ht="34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2" t="s">
        <v>17</v>
      </c>
      <c r="P128" s="54" t="s">
        <v>78</v>
      </c>
      <c r="Q128" s="54" t="s">
        <v>71</v>
      </c>
      <c r="R128" s="32"/>
      <c r="S128" s="85" t="s">
        <v>163</v>
      </c>
      <c r="T128" s="31" t="s">
        <v>87</v>
      </c>
      <c r="U128" s="100">
        <v>496</v>
      </c>
      <c r="V128" s="10"/>
      <c r="W128" s="10"/>
      <c r="X128" s="10"/>
      <c r="Y128" s="10"/>
      <c r="Z128" s="22"/>
      <c r="AA128" s="1"/>
    </row>
    <row r="129" spans="1:27" ht="37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2" t="s">
        <v>18</v>
      </c>
      <c r="P129" s="54" t="s">
        <v>78</v>
      </c>
      <c r="Q129" s="54" t="s">
        <v>71</v>
      </c>
      <c r="R129" s="34"/>
      <c r="S129" s="90" t="s">
        <v>163</v>
      </c>
      <c r="T129" s="33" t="s">
        <v>88</v>
      </c>
      <c r="U129" s="102">
        <v>496</v>
      </c>
      <c r="V129" s="10"/>
      <c r="W129" s="10"/>
      <c r="X129" s="10"/>
      <c r="Y129" s="10"/>
      <c r="Z129" s="22"/>
      <c r="AA129" s="1"/>
    </row>
    <row r="130" spans="1:27" ht="23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92" t="s">
        <v>171</v>
      </c>
      <c r="P130" s="54" t="s">
        <v>78</v>
      </c>
      <c r="Q130" s="54" t="s">
        <v>71</v>
      </c>
      <c r="R130" s="34"/>
      <c r="S130" s="91" t="s">
        <v>155</v>
      </c>
      <c r="T130" s="31"/>
      <c r="U130" s="100">
        <v>2079.1999999999998</v>
      </c>
      <c r="V130" s="10"/>
      <c r="W130" s="10"/>
      <c r="X130" s="10"/>
      <c r="Y130" s="10"/>
      <c r="Z130" s="22"/>
      <c r="AA130" s="1"/>
    </row>
    <row r="131" spans="1:27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82" t="s">
        <v>17</v>
      </c>
      <c r="P131" s="54" t="s">
        <v>78</v>
      </c>
      <c r="Q131" s="54" t="s">
        <v>71</v>
      </c>
      <c r="R131" s="34"/>
      <c r="S131" s="91" t="s">
        <v>155</v>
      </c>
      <c r="T131" s="31" t="s">
        <v>87</v>
      </c>
      <c r="U131" s="100">
        <v>2079.1999999999998</v>
      </c>
      <c r="V131" s="10"/>
      <c r="W131" s="10"/>
      <c r="X131" s="10"/>
      <c r="Y131" s="10"/>
      <c r="Z131" s="22"/>
      <c r="AA131" s="1"/>
    </row>
    <row r="132" spans="1:27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93" t="s">
        <v>18</v>
      </c>
      <c r="P132" s="53" t="s">
        <v>78</v>
      </c>
      <c r="Q132" s="53" t="s">
        <v>71</v>
      </c>
      <c r="R132" s="34"/>
      <c r="S132" s="89" t="s">
        <v>155</v>
      </c>
      <c r="T132" s="33" t="s">
        <v>88</v>
      </c>
      <c r="U132" s="102">
        <v>2079.1999999999998</v>
      </c>
      <c r="V132" s="10"/>
      <c r="W132" s="10"/>
      <c r="X132" s="10"/>
      <c r="Y132" s="10"/>
      <c r="Z132" s="22"/>
      <c r="AA132" s="1"/>
    </row>
    <row r="133" spans="1:27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94" t="s">
        <v>60</v>
      </c>
      <c r="P133" s="54" t="s">
        <v>78</v>
      </c>
      <c r="Q133" s="54" t="s">
        <v>71</v>
      </c>
      <c r="R133" s="32"/>
      <c r="S133" s="91" t="s">
        <v>123</v>
      </c>
      <c r="T133" s="31"/>
      <c r="U133" s="100">
        <v>2300</v>
      </c>
      <c r="V133" s="10"/>
      <c r="W133" s="10"/>
      <c r="X133" s="10"/>
      <c r="Y133" s="10"/>
      <c r="Z133" s="22"/>
      <c r="AA133" s="1"/>
    </row>
    <row r="134" spans="1:27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82" t="s">
        <v>17</v>
      </c>
      <c r="P134" s="54" t="s">
        <v>78</v>
      </c>
      <c r="Q134" s="54" t="s">
        <v>71</v>
      </c>
      <c r="R134" s="32"/>
      <c r="S134" s="91" t="s">
        <v>123</v>
      </c>
      <c r="T134" s="31" t="s">
        <v>87</v>
      </c>
      <c r="U134" s="100">
        <v>2300</v>
      </c>
      <c r="V134" s="10"/>
      <c r="W134" s="10"/>
      <c r="X134" s="10"/>
      <c r="Y134" s="10"/>
      <c r="Z134" s="22"/>
      <c r="AA134" s="1"/>
    </row>
    <row r="135" spans="1:27" ht="37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93" t="s">
        <v>18</v>
      </c>
      <c r="P135" s="54" t="s">
        <v>78</v>
      </c>
      <c r="Q135" s="54" t="s">
        <v>71</v>
      </c>
      <c r="R135" s="32"/>
      <c r="S135" s="91" t="s">
        <v>123</v>
      </c>
      <c r="T135" s="33" t="s">
        <v>88</v>
      </c>
      <c r="U135" s="102">
        <v>2300</v>
      </c>
      <c r="V135" s="10"/>
      <c r="W135" s="10"/>
      <c r="X135" s="10"/>
      <c r="Y135" s="10"/>
      <c r="Z135" s="22"/>
      <c r="AA135" s="1"/>
    </row>
    <row r="136" spans="1:27" ht="30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46" t="s">
        <v>137</v>
      </c>
      <c r="P136" s="53" t="s">
        <v>78</v>
      </c>
      <c r="Q136" s="53" t="s">
        <v>71</v>
      </c>
      <c r="R136" s="30"/>
      <c r="S136" s="57" t="s">
        <v>106</v>
      </c>
      <c r="T136" s="29"/>
      <c r="U136" s="99">
        <v>3372.3</v>
      </c>
      <c r="V136" s="10"/>
      <c r="W136" s="10"/>
      <c r="X136" s="10"/>
      <c r="Y136" s="10"/>
      <c r="Z136" s="22"/>
      <c r="AA136" s="1"/>
    </row>
    <row r="137" spans="1:27" ht="47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7" t="s">
        <v>17</v>
      </c>
      <c r="P137" s="54" t="s">
        <v>78</v>
      </c>
      <c r="Q137" s="54" t="s">
        <v>71</v>
      </c>
      <c r="R137" s="32"/>
      <c r="S137" s="58" t="s">
        <v>106</v>
      </c>
      <c r="T137" s="31" t="s">
        <v>87</v>
      </c>
      <c r="U137" s="100">
        <v>3372.3</v>
      </c>
      <c r="V137" s="10"/>
      <c r="W137" s="10"/>
      <c r="X137" s="10"/>
      <c r="Y137" s="10"/>
      <c r="Z137" s="22"/>
      <c r="AA137" s="1"/>
    </row>
    <row r="138" spans="1:27" ht="4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18</v>
      </c>
      <c r="P138" s="55" t="s">
        <v>78</v>
      </c>
      <c r="Q138" s="55" t="s">
        <v>71</v>
      </c>
      <c r="R138" s="34"/>
      <c r="S138" s="60" t="s">
        <v>106</v>
      </c>
      <c r="T138" s="33" t="s">
        <v>88</v>
      </c>
      <c r="U138" s="102">
        <v>3372.3</v>
      </c>
      <c r="V138" s="10"/>
      <c r="W138" s="10"/>
      <c r="X138" s="10"/>
      <c r="Y138" s="10"/>
      <c r="Z138" s="22"/>
      <c r="AA138" s="1"/>
    </row>
    <row r="139" spans="1:27" ht="31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7" t="s">
        <v>44</v>
      </c>
      <c r="P139" s="54" t="s">
        <v>78</v>
      </c>
      <c r="Q139" s="54" t="s">
        <v>71</v>
      </c>
      <c r="R139" s="32"/>
      <c r="S139" s="58" t="s">
        <v>107</v>
      </c>
      <c r="T139" s="31"/>
      <c r="U139" s="100">
        <v>46.7</v>
      </c>
      <c r="V139" s="10"/>
      <c r="W139" s="10"/>
      <c r="X139" s="10"/>
      <c r="Y139" s="10"/>
      <c r="Z139" s="22"/>
      <c r="AA139" s="1"/>
    </row>
    <row r="140" spans="1:27" ht="34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46" t="s">
        <v>17</v>
      </c>
      <c r="P140" s="53" t="s">
        <v>78</v>
      </c>
      <c r="Q140" s="53" t="s">
        <v>71</v>
      </c>
      <c r="R140" s="30"/>
      <c r="S140" s="57" t="s">
        <v>107</v>
      </c>
      <c r="T140" s="29" t="s">
        <v>87</v>
      </c>
      <c r="U140" s="100">
        <v>46.7</v>
      </c>
      <c r="V140" s="10"/>
      <c r="W140" s="10"/>
      <c r="X140" s="10"/>
      <c r="Y140" s="10"/>
      <c r="Z140" s="22"/>
      <c r="AA140" s="1"/>
    </row>
    <row r="141" spans="1:27" ht="32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6" t="s">
        <v>18</v>
      </c>
      <c r="P141" s="53" t="s">
        <v>78</v>
      </c>
      <c r="Q141" s="53" t="s">
        <v>71</v>
      </c>
      <c r="R141" s="30"/>
      <c r="S141" s="57" t="s">
        <v>107</v>
      </c>
      <c r="T141" s="29" t="s">
        <v>88</v>
      </c>
      <c r="U141" s="100">
        <v>46.7</v>
      </c>
      <c r="V141" s="10"/>
      <c r="W141" s="10"/>
      <c r="X141" s="10"/>
      <c r="Y141" s="10"/>
      <c r="Z141" s="22"/>
      <c r="AA141" s="1"/>
    </row>
    <row r="142" spans="1:27" ht="21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7" t="s">
        <v>45</v>
      </c>
      <c r="P142" s="54" t="s">
        <v>78</v>
      </c>
      <c r="Q142" s="54" t="s">
        <v>72</v>
      </c>
      <c r="R142" s="32"/>
      <c r="S142" s="58"/>
      <c r="T142" s="31"/>
      <c r="U142" s="100">
        <f>U143</f>
        <v>12184.7</v>
      </c>
      <c r="V142" s="10"/>
      <c r="W142" s="10"/>
      <c r="X142" s="10"/>
      <c r="Y142" s="10"/>
      <c r="Z142" s="22"/>
      <c r="AA142" s="1"/>
    </row>
    <row r="143" spans="1:27" ht="28.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2" t="s">
        <v>138</v>
      </c>
      <c r="P143" s="56" t="s">
        <v>78</v>
      </c>
      <c r="Q143" s="56" t="s">
        <v>72</v>
      </c>
      <c r="R143" s="36"/>
      <c r="S143" s="59" t="s">
        <v>139</v>
      </c>
      <c r="T143" s="35"/>
      <c r="U143" s="100">
        <f>U144+U149+U152+U157+U164+U169+U172+U175+U178+U184+U191+U181</f>
        <v>12184.7</v>
      </c>
      <c r="V143" s="10"/>
      <c r="W143" s="10"/>
      <c r="X143" s="10"/>
      <c r="Y143" s="10"/>
      <c r="Z143" s="22"/>
      <c r="AA143" s="1"/>
    </row>
    <row r="144" spans="1:27" ht="22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9" t="s">
        <v>46</v>
      </c>
      <c r="P144" s="56" t="s">
        <v>78</v>
      </c>
      <c r="Q144" s="56" t="s">
        <v>72</v>
      </c>
      <c r="R144" s="36"/>
      <c r="S144" s="59" t="s">
        <v>108</v>
      </c>
      <c r="T144" s="35"/>
      <c r="U144" s="101">
        <f>U145+U147</f>
        <v>1385.7</v>
      </c>
      <c r="V144" s="10"/>
      <c r="W144" s="10"/>
      <c r="X144" s="10"/>
      <c r="Y144" s="10"/>
      <c r="Z144" s="22"/>
      <c r="AA144" s="1"/>
    </row>
    <row r="145" spans="1:27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9" t="s">
        <v>17</v>
      </c>
      <c r="P145" s="56" t="s">
        <v>78</v>
      </c>
      <c r="Q145" s="56" t="s">
        <v>72</v>
      </c>
      <c r="R145" s="36"/>
      <c r="S145" s="59" t="s">
        <v>108</v>
      </c>
      <c r="T145" s="35" t="s">
        <v>87</v>
      </c>
      <c r="U145" s="101">
        <v>1361.5</v>
      </c>
      <c r="V145" s="10"/>
      <c r="W145" s="10"/>
      <c r="X145" s="10"/>
      <c r="Y145" s="10"/>
      <c r="Z145" s="22"/>
      <c r="AA145" s="1"/>
    </row>
    <row r="146" spans="1:27" ht="35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6" t="s">
        <v>18</v>
      </c>
      <c r="P146" s="53" t="s">
        <v>78</v>
      </c>
      <c r="Q146" s="53" t="s">
        <v>72</v>
      </c>
      <c r="R146" s="30"/>
      <c r="S146" s="57" t="s">
        <v>108</v>
      </c>
      <c r="T146" s="29" t="s">
        <v>88</v>
      </c>
      <c r="U146" s="99">
        <v>1361.5</v>
      </c>
      <c r="V146" s="10"/>
      <c r="W146" s="10"/>
      <c r="X146" s="10"/>
      <c r="Y146" s="10"/>
      <c r="Z146" s="22"/>
      <c r="AA146" s="1"/>
    </row>
    <row r="147" spans="1:27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6" t="s">
        <v>164</v>
      </c>
      <c r="P147" s="53" t="s">
        <v>78</v>
      </c>
      <c r="Q147" s="53" t="s">
        <v>72</v>
      </c>
      <c r="R147" s="30"/>
      <c r="S147" s="57" t="s">
        <v>108</v>
      </c>
      <c r="T147" s="29" t="s">
        <v>89</v>
      </c>
      <c r="U147" s="99">
        <v>24.2</v>
      </c>
      <c r="V147" s="10"/>
      <c r="W147" s="10"/>
      <c r="X147" s="10"/>
      <c r="Y147" s="10"/>
      <c r="Z147" s="22"/>
      <c r="AA147" s="1"/>
    </row>
    <row r="148" spans="1:27" ht="35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6" t="s">
        <v>20</v>
      </c>
      <c r="P148" s="53" t="s">
        <v>78</v>
      </c>
      <c r="Q148" s="53" t="s">
        <v>72</v>
      </c>
      <c r="R148" s="30"/>
      <c r="S148" s="57" t="s">
        <v>108</v>
      </c>
      <c r="T148" s="29" t="s">
        <v>90</v>
      </c>
      <c r="U148" s="99">
        <v>24.2</v>
      </c>
      <c r="V148" s="10"/>
      <c r="W148" s="10"/>
      <c r="X148" s="10"/>
      <c r="Y148" s="10"/>
      <c r="Z148" s="22"/>
      <c r="AA148" s="1"/>
    </row>
    <row r="149" spans="1:27" ht="34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7" t="s">
        <v>47</v>
      </c>
      <c r="P149" s="54" t="s">
        <v>78</v>
      </c>
      <c r="Q149" s="54" t="s">
        <v>72</v>
      </c>
      <c r="R149" s="32"/>
      <c r="S149" s="58" t="s">
        <v>109</v>
      </c>
      <c r="T149" s="31"/>
      <c r="U149" s="100">
        <f>U150</f>
        <v>184</v>
      </c>
      <c r="V149" s="10"/>
      <c r="W149" s="10"/>
      <c r="X149" s="10"/>
      <c r="Y149" s="10"/>
      <c r="Z149" s="22"/>
      <c r="AA149" s="1"/>
    </row>
    <row r="150" spans="1:27" ht="42.7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17</v>
      </c>
      <c r="P150" s="55" t="s">
        <v>78</v>
      </c>
      <c r="Q150" s="55" t="s">
        <v>72</v>
      </c>
      <c r="R150" s="34"/>
      <c r="S150" s="60" t="s">
        <v>109</v>
      </c>
      <c r="T150" s="33" t="s">
        <v>87</v>
      </c>
      <c r="U150" s="102">
        <f>U151</f>
        <v>184</v>
      </c>
      <c r="V150" s="10"/>
      <c r="W150" s="10"/>
      <c r="X150" s="10"/>
      <c r="Y150" s="10"/>
      <c r="Z150" s="22"/>
      <c r="AA150" s="1"/>
    </row>
    <row r="151" spans="1:27" ht="33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7" t="s">
        <v>18</v>
      </c>
      <c r="P151" s="54" t="s">
        <v>78</v>
      </c>
      <c r="Q151" s="54" t="s">
        <v>72</v>
      </c>
      <c r="R151" s="32"/>
      <c r="S151" s="58" t="s">
        <v>109</v>
      </c>
      <c r="T151" s="31" t="s">
        <v>88</v>
      </c>
      <c r="U151" s="100">
        <v>184</v>
      </c>
      <c r="V151" s="10"/>
      <c r="W151" s="10"/>
      <c r="X151" s="10"/>
      <c r="Y151" s="10"/>
      <c r="Z151" s="22"/>
      <c r="AA151" s="1"/>
    </row>
    <row r="152" spans="1:27" ht="32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8" t="s">
        <v>48</v>
      </c>
      <c r="P152" s="55" t="s">
        <v>78</v>
      </c>
      <c r="Q152" s="55" t="s">
        <v>72</v>
      </c>
      <c r="R152" s="34"/>
      <c r="S152" s="60" t="s">
        <v>110</v>
      </c>
      <c r="T152" s="33"/>
      <c r="U152" s="102">
        <f>U153</f>
        <v>281.2</v>
      </c>
      <c r="V152" s="10"/>
      <c r="W152" s="10"/>
      <c r="X152" s="10"/>
      <c r="Y152" s="10"/>
      <c r="Z152" s="22"/>
      <c r="AA152" s="1"/>
    </row>
    <row r="153" spans="1:27" ht="37.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7" t="s">
        <v>17</v>
      </c>
      <c r="P153" s="54" t="s">
        <v>78</v>
      </c>
      <c r="Q153" s="54" t="s">
        <v>72</v>
      </c>
      <c r="R153" s="32"/>
      <c r="S153" s="58" t="s">
        <v>110</v>
      </c>
      <c r="T153" s="31" t="s">
        <v>87</v>
      </c>
      <c r="U153" s="100">
        <f>U154</f>
        <v>281.2</v>
      </c>
      <c r="V153" s="10"/>
      <c r="W153" s="10"/>
      <c r="X153" s="10"/>
      <c r="Y153" s="10"/>
      <c r="Z153" s="22"/>
      <c r="AA153" s="1"/>
    </row>
    <row r="154" spans="1:27" ht="43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8" t="s">
        <v>18</v>
      </c>
      <c r="P154" s="55" t="s">
        <v>78</v>
      </c>
      <c r="Q154" s="55" t="s">
        <v>72</v>
      </c>
      <c r="R154" s="34"/>
      <c r="S154" s="60" t="s">
        <v>110</v>
      </c>
      <c r="T154" s="33" t="s">
        <v>88</v>
      </c>
      <c r="U154" s="102">
        <f>U155</f>
        <v>281.2</v>
      </c>
      <c r="V154" s="10"/>
      <c r="W154" s="10"/>
      <c r="X154" s="10"/>
      <c r="Y154" s="10"/>
      <c r="Z154" s="22"/>
      <c r="AA154" s="1"/>
    </row>
    <row r="155" spans="1:27" ht="24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7" t="s">
        <v>19</v>
      </c>
      <c r="P155" s="54" t="s">
        <v>78</v>
      </c>
      <c r="Q155" s="54" t="s">
        <v>72</v>
      </c>
      <c r="R155" s="32"/>
      <c r="S155" s="58" t="s">
        <v>110</v>
      </c>
      <c r="T155" s="31" t="s">
        <v>89</v>
      </c>
      <c r="U155" s="100">
        <f>U156</f>
        <v>281.2</v>
      </c>
      <c r="V155" s="10"/>
      <c r="W155" s="10"/>
      <c r="X155" s="10"/>
      <c r="Y155" s="10"/>
      <c r="Z155" s="22"/>
      <c r="AA155" s="1"/>
    </row>
    <row r="156" spans="1:27" ht="26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9" t="s">
        <v>20</v>
      </c>
      <c r="P156" s="56" t="s">
        <v>78</v>
      </c>
      <c r="Q156" s="56" t="s">
        <v>72</v>
      </c>
      <c r="R156" s="36"/>
      <c r="S156" s="59" t="s">
        <v>110</v>
      </c>
      <c r="T156" s="35" t="s">
        <v>90</v>
      </c>
      <c r="U156" s="101">
        <v>281.2</v>
      </c>
      <c r="V156" s="10"/>
      <c r="W156" s="10"/>
      <c r="X156" s="10"/>
      <c r="Y156" s="10"/>
      <c r="Z156" s="22"/>
      <c r="AA156" s="1"/>
    </row>
    <row r="157" spans="1:27" ht="27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48" t="s">
        <v>49</v>
      </c>
      <c r="P157" s="55" t="s">
        <v>78</v>
      </c>
      <c r="Q157" s="55" t="s">
        <v>72</v>
      </c>
      <c r="R157" s="34"/>
      <c r="S157" s="60" t="s">
        <v>111</v>
      </c>
      <c r="T157" s="33"/>
      <c r="U157" s="102">
        <f>U158+U160+U162</f>
        <v>1555.7</v>
      </c>
      <c r="V157" s="10"/>
      <c r="W157" s="10"/>
      <c r="X157" s="10"/>
      <c r="Y157" s="10"/>
      <c r="Z157" s="22"/>
      <c r="AA157" s="1"/>
    </row>
    <row r="158" spans="1:27" ht="37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6" t="s">
        <v>17</v>
      </c>
      <c r="P158" s="53" t="s">
        <v>78</v>
      </c>
      <c r="Q158" s="53" t="s">
        <v>72</v>
      </c>
      <c r="R158" s="30"/>
      <c r="S158" s="57" t="s">
        <v>111</v>
      </c>
      <c r="T158" s="29" t="s">
        <v>87</v>
      </c>
      <c r="U158" s="99">
        <v>1392.9</v>
      </c>
      <c r="V158" s="10"/>
      <c r="W158" s="10"/>
      <c r="X158" s="10"/>
      <c r="Y158" s="10"/>
      <c r="Z158" s="22"/>
      <c r="AA158" s="1"/>
    </row>
    <row r="159" spans="1:27" ht="41.2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46" t="s">
        <v>18</v>
      </c>
      <c r="P159" s="53" t="s">
        <v>78</v>
      </c>
      <c r="Q159" s="53" t="s">
        <v>72</v>
      </c>
      <c r="R159" s="30"/>
      <c r="S159" s="57" t="s">
        <v>111</v>
      </c>
      <c r="T159" s="29" t="s">
        <v>88</v>
      </c>
      <c r="U159" s="99">
        <v>1392.9</v>
      </c>
      <c r="V159" s="10"/>
      <c r="W159" s="10"/>
      <c r="X159" s="10"/>
      <c r="Y159" s="10"/>
      <c r="Z159" s="22"/>
      <c r="AA159" s="1"/>
    </row>
    <row r="160" spans="1:27" ht="41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92" t="s">
        <v>41</v>
      </c>
      <c r="P160" s="53" t="s">
        <v>78</v>
      </c>
      <c r="Q160" s="53" t="s">
        <v>72</v>
      </c>
      <c r="R160" s="30"/>
      <c r="S160" s="57" t="s">
        <v>111</v>
      </c>
      <c r="T160" s="29" t="s">
        <v>104</v>
      </c>
      <c r="U160" s="99">
        <v>106.2</v>
      </c>
      <c r="V160" s="10"/>
      <c r="W160" s="10"/>
      <c r="X160" s="10"/>
      <c r="Y160" s="10"/>
      <c r="Z160" s="22"/>
      <c r="AA160" s="1"/>
    </row>
    <row r="161" spans="1:27" ht="28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82" t="s">
        <v>42</v>
      </c>
      <c r="P161" s="53" t="s">
        <v>78</v>
      </c>
      <c r="Q161" s="53" t="s">
        <v>72</v>
      </c>
      <c r="R161" s="30"/>
      <c r="S161" s="57" t="s">
        <v>111</v>
      </c>
      <c r="T161" s="29" t="s">
        <v>105</v>
      </c>
      <c r="U161" s="99">
        <v>106.2</v>
      </c>
      <c r="V161" s="10"/>
      <c r="W161" s="10"/>
      <c r="X161" s="10"/>
      <c r="Y161" s="10"/>
      <c r="Z161" s="22"/>
      <c r="AA161" s="1"/>
    </row>
    <row r="162" spans="1:27" ht="28.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47" t="s">
        <v>19</v>
      </c>
      <c r="P162" s="54" t="s">
        <v>78</v>
      </c>
      <c r="Q162" s="54" t="s">
        <v>72</v>
      </c>
      <c r="R162" s="32"/>
      <c r="S162" s="58" t="s">
        <v>111</v>
      </c>
      <c r="T162" s="31" t="s">
        <v>89</v>
      </c>
      <c r="U162" s="100">
        <v>56.6</v>
      </c>
      <c r="V162" s="10"/>
      <c r="W162" s="10"/>
      <c r="X162" s="10"/>
      <c r="Y162" s="10"/>
      <c r="Z162" s="22"/>
      <c r="AA162" s="1"/>
    </row>
    <row r="163" spans="1:27" ht="27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49" t="s">
        <v>20</v>
      </c>
      <c r="P163" s="56" t="s">
        <v>78</v>
      </c>
      <c r="Q163" s="56" t="s">
        <v>72</v>
      </c>
      <c r="R163" s="36"/>
      <c r="S163" s="59" t="s">
        <v>111</v>
      </c>
      <c r="T163" s="35" t="s">
        <v>90</v>
      </c>
      <c r="U163" s="101">
        <v>56.6</v>
      </c>
      <c r="V163" s="10"/>
      <c r="W163" s="10"/>
      <c r="X163" s="10"/>
      <c r="Y163" s="10"/>
      <c r="Z163" s="22"/>
      <c r="AA163" s="1"/>
    </row>
    <row r="164" spans="1:27" ht="27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48" t="s">
        <v>154</v>
      </c>
      <c r="P164" s="55" t="s">
        <v>78</v>
      </c>
      <c r="Q164" s="55" t="s">
        <v>72</v>
      </c>
      <c r="R164" s="34"/>
      <c r="S164" s="60" t="s">
        <v>155</v>
      </c>
      <c r="T164" s="33"/>
      <c r="U164" s="102">
        <f>U165+U167</f>
        <v>1500.1</v>
      </c>
      <c r="V164" s="10"/>
      <c r="W164" s="10"/>
      <c r="X164" s="10"/>
      <c r="Y164" s="10"/>
      <c r="Z164" s="22"/>
      <c r="AA164" s="1"/>
    </row>
    <row r="165" spans="1:27" ht="38.2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46" t="s">
        <v>17</v>
      </c>
      <c r="P165" s="54" t="s">
        <v>78</v>
      </c>
      <c r="Q165" s="54" t="s">
        <v>72</v>
      </c>
      <c r="R165" s="32"/>
      <c r="S165" s="54" t="s">
        <v>155</v>
      </c>
      <c r="T165" s="31" t="s">
        <v>87</v>
      </c>
      <c r="U165" s="100">
        <v>726.1</v>
      </c>
      <c r="V165" s="10"/>
      <c r="W165" s="10"/>
      <c r="X165" s="10"/>
      <c r="Y165" s="10"/>
      <c r="Z165" s="22"/>
      <c r="AA165" s="1"/>
    </row>
    <row r="166" spans="1:27" ht="36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46" t="s">
        <v>18</v>
      </c>
      <c r="P166" s="55" t="s">
        <v>78</v>
      </c>
      <c r="Q166" s="55" t="s">
        <v>72</v>
      </c>
      <c r="R166" s="34"/>
      <c r="S166" s="60" t="s">
        <v>155</v>
      </c>
      <c r="T166" s="29" t="s">
        <v>88</v>
      </c>
      <c r="U166" s="99">
        <v>726.1</v>
      </c>
      <c r="V166" s="10"/>
      <c r="W166" s="10"/>
      <c r="X166" s="10"/>
      <c r="Y166" s="10"/>
      <c r="Z166" s="22"/>
      <c r="AA166" s="1"/>
    </row>
    <row r="167" spans="1:27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94" t="s">
        <v>41</v>
      </c>
      <c r="P167" s="54" t="s">
        <v>78</v>
      </c>
      <c r="Q167" s="54" t="s">
        <v>72</v>
      </c>
      <c r="R167" s="32"/>
      <c r="S167" s="54" t="s">
        <v>155</v>
      </c>
      <c r="T167" s="31" t="s">
        <v>104</v>
      </c>
      <c r="U167" s="100">
        <v>774</v>
      </c>
      <c r="V167" s="10"/>
      <c r="W167" s="10"/>
      <c r="X167" s="10"/>
      <c r="Y167" s="10"/>
      <c r="Z167" s="22"/>
      <c r="AA167" s="1"/>
    </row>
    <row r="168" spans="1:27" ht="36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84" t="s">
        <v>42</v>
      </c>
      <c r="P168" s="56" t="s">
        <v>78</v>
      </c>
      <c r="Q168" s="56" t="s">
        <v>72</v>
      </c>
      <c r="R168" s="36"/>
      <c r="S168" s="56" t="s">
        <v>155</v>
      </c>
      <c r="T168" s="31" t="s">
        <v>105</v>
      </c>
      <c r="U168" s="100">
        <v>774</v>
      </c>
      <c r="V168" s="10"/>
      <c r="W168" s="10"/>
      <c r="X168" s="10"/>
      <c r="Y168" s="10"/>
      <c r="Z168" s="22"/>
      <c r="AA168" s="1"/>
    </row>
    <row r="169" spans="1:27" ht="25.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96" t="s">
        <v>146</v>
      </c>
      <c r="P169" s="56" t="s">
        <v>78</v>
      </c>
      <c r="Q169" s="56" t="s">
        <v>72</v>
      </c>
      <c r="R169" s="36"/>
      <c r="S169" s="56" t="s">
        <v>145</v>
      </c>
      <c r="T169" s="33"/>
      <c r="U169" s="102">
        <f>U170</f>
        <v>827.1</v>
      </c>
      <c r="V169" s="10"/>
      <c r="W169" s="10"/>
      <c r="X169" s="10"/>
      <c r="Y169" s="10"/>
      <c r="Z169" s="22"/>
      <c r="AA169" s="1"/>
    </row>
    <row r="170" spans="1:27" ht="35.2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47" t="s">
        <v>17</v>
      </c>
      <c r="P170" s="54" t="s">
        <v>78</v>
      </c>
      <c r="Q170" s="54" t="s">
        <v>72</v>
      </c>
      <c r="R170" s="32"/>
      <c r="S170" s="54" t="s">
        <v>145</v>
      </c>
      <c r="T170" s="54" t="s">
        <v>87</v>
      </c>
      <c r="U170" s="100">
        <v>827.1</v>
      </c>
      <c r="V170" s="10"/>
      <c r="W170" s="10"/>
      <c r="X170" s="10"/>
      <c r="Y170" s="10"/>
      <c r="Z170" s="22"/>
      <c r="AA170" s="1"/>
    </row>
    <row r="171" spans="1:27" ht="33.7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48" t="s">
        <v>18</v>
      </c>
      <c r="P171" s="55" t="s">
        <v>78</v>
      </c>
      <c r="Q171" s="55" t="s">
        <v>72</v>
      </c>
      <c r="R171" s="34"/>
      <c r="S171" s="60" t="s">
        <v>145</v>
      </c>
      <c r="T171" s="55" t="s">
        <v>88</v>
      </c>
      <c r="U171" s="102">
        <v>827.1</v>
      </c>
      <c r="V171" s="10"/>
      <c r="W171" s="10"/>
      <c r="X171" s="10"/>
      <c r="Y171" s="10"/>
      <c r="Z171" s="22"/>
      <c r="AA171" s="1"/>
    </row>
    <row r="172" spans="1:27" ht="45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47" t="s">
        <v>157</v>
      </c>
      <c r="P172" s="54" t="s">
        <v>78</v>
      </c>
      <c r="Q172" s="54" t="s">
        <v>72</v>
      </c>
      <c r="R172" s="30"/>
      <c r="S172" s="57" t="s">
        <v>156</v>
      </c>
      <c r="T172" s="53"/>
      <c r="U172" s="100">
        <f>U173</f>
        <v>1078.9000000000001</v>
      </c>
      <c r="V172" s="10"/>
      <c r="W172" s="10"/>
      <c r="X172" s="10"/>
      <c r="Y172" s="10"/>
      <c r="Z172" s="22"/>
      <c r="AA172" s="1"/>
    </row>
    <row r="173" spans="1:27" ht="33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47" t="s">
        <v>17</v>
      </c>
      <c r="P173" s="54" t="s">
        <v>78</v>
      </c>
      <c r="Q173" s="54" t="s">
        <v>72</v>
      </c>
      <c r="R173" s="32"/>
      <c r="S173" s="57" t="s">
        <v>156</v>
      </c>
      <c r="T173" s="54" t="s">
        <v>87</v>
      </c>
      <c r="U173" s="100">
        <f>U174</f>
        <v>1078.9000000000001</v>
      </c>
      <c r="V173" s="10"/>
      <c r="W173" s="10"/>
      <c r="X173" s="10"/>
      <c r="Y173" s="10"/>
      <c r="Z173" s="22"/>
      <c r="AA173" s="1"/>
    </row>
    <row r="174" spans="1:27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8" t="s">
        <v>18</v>
      </c>
      <c r="P174" s="55" t="s">
        <v>78</v>
      </c>
      <c r="Q174" s="55" t="s">
        <v>72</v>
      </c>
      <c r="R174" s="34"/>
      <c r="S174" s="57" t="s">
        <v>156</v>
      </c>
      <c r="T174" s="55" t="s">
        <v>88</v>
      </c>
      <c r="U174" s="99">
        <v>1078.9000000000001</v>
      </c>
      <c r="V174" s="10"/>
      <c r="W174" s="10"/>
      <c r="X174" s="10"/>
      <c r="Y174" s="10"/>
      <c r="Z174" s="22"/>
      <c r="AA174" s="1"/>
    </row>
    <row r="175" spans="1:27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80" t="s">
        <v>60</v>
      </c>
      <c r="P175" s="54" t="s">
        <v>78</v>
      </c>
      <c r="Q175" s="54" t="s">
        <v>72</v>
      </c>
      <c r="R175" s="32"/>
      <c r="S175" s="58" t="s">
        <v>123</v>
      </c>
      <c r="T175" s="54"/>
      <c r="U175" s="100">
        <v>400</v>
      </c>
      <c r="V175" s="10"/>
      <c r="W175" s="10"/>
      <c r="X175" s="10"/>
      <c r="Y175" s="10"/>
      <c r="Z175" s="22"/>
      <c r="AA175" s="1"/>
    </row>
    <row r="176" spans="1:27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81" t="s">
        <v>17</v>
      </c>
      <c r="P176" s="54" t="s">
        <v>78</v>
      </c>
      <c r="Q176" s="54" t="s">
        <v>72</v>
      </c>
      <c r="R176" s="32"/>
      <c r="S176" s="58" t="s">
        <v>123</v>
      </c>
      <c r="T176" s="54" t="s">
        <v>87</v>
      </c>
      <c r="U176" s="100">
        <v>400</v>
      </c>
      <c r="V176" s="10"/>
      <c r="W176" s="10"/>
      <c r="X176" s="10"/>
      <c r="Y176" s="10"/>
      <c r="Z176" s="22"/>
      <c r="AA176" s="1"/>
    </row>
    <row r="177" spans="1:27" ht="33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81" t="s">
        <v>18</v>
      </c>
      <c r="P177" s="54" t="s">
        <v>78</v>
      </c>
      <c r="Q177" s="54" t="s">
        <v>72</v>
      </c>
      <c r="R177" s="95"/>
      <c r="S177" s="58" t="s">
        <v>123</v>
      </c>
      <c r="T177" s="54" t="s">
        <v>87</v>
      </c>
      <c r="U177" s="100">
        <v>400</v>
      </c>
      <c r="V177" s="10"/>
      <c r="W177" s="10"/>
      <c r="X177" s="10"/>
      <c r="Y177" s="10"/>
      <c r="Z177" s="22"/>
      <c r="AA177" s="1"/>
    </row>
    <row r="178" spans="1:27" ht="42" hidden="1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47" t="s">
        <v>136</v>
      </c>
      <c r="P178" s="54" t="s">
        <v>78</v>
      </c>
      <c r="Q178" s="54" t="s">
        <v>72</v>
      </c>
      <c r="R178" s="32"/>
      <c r="S178" s="58" t="s">
        <v>112</v>
      </c>
      <c r="T178" s="54"/>
      <c r="U178" s="100"/>
      <c r="V178" s="10"/>
      <c r="W178" s="10"/>
      <c r="X178" s="10"/>
      <c r="Y178" s="10"/>
      <c r="Z178" s="22"/>
      <c r="AA178" s="1"/>
    </row>
    <row r="179" spans="1:27" ht="26.25" hidden="1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9" t="s">
        <v>41</v>
      </c>
      <c r="P179" s="56" t="s">
        <v>78</v>
      </c>
      <c r="Q179" s="56" t="s">
        <v>72</v>
      </c>
      <c r="R179" s="36"/>
      <c r="S179" s="59" t="s">
        <v>112</v>
      </c>
      <c r="T179" s="56" t="s">
        <v>104</v>
      </c>
      <c r="U179" s="101"/>
      <c r="V179" s="10"/>
      <c r="W179" s="10"/>
      <c r="X179" s="10"/>
      <c r="Y179" s="10"/>
      <c r="Z179" s="22"/>
      <c r="AA179" s="1"/>
    </row>
    <row r="180" spans="1:27" ht="24" hidden="1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46" t="s">
        <v>42</v>
      </c>
      <c r="P180" s="53" t="s">
        <v>78</v>
      </c>
      <c r="Q180" s="53" t="s">
        <v>72</v>
      </c>
      <c r="R180" s="30"/>
      <c r="S180" s="57" t="s">
        <v>112</v>
      </c>
      <c r="T180" s="53" t="s">
        <v>105</v>
      </c>
      <c r="U180" s="99"/>
      <c r="V180" s="10"/>
      <c r="W180" s="10"/>
      <c r="X180" s="10"/>
      <c r="Y180" s="10"/>
      <c r="Z180" s="22"/>
      <c r="AA180" s="1"/>
    </row>
    <row r="181" spans="1:27" ht="44.2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6" t="s">
        <v>158</v>
      </c>
      <c r="P181" s="53" t="s">
        <v>78</v>
      </c>
      <c r="Q181" s="53" t="s">
        <v>72</v>
      </c>
      <c r="R181" s="30"/>
      <c r="S181" s="57" t="s">
        <v>159</v>
      </c>
      <c r="T181" s="53"/>
      <c r="U181" s="99">
        <f>U182</f>
        <v>323.7</v>
      </c>
      <c r="V181" s="10"/>
      <c r="W181" s="10"/>
      <c r="X181" s="10"/>
      <c r="Y181" s="10"/>
      <c r="Z181" s="22"/>
      <c r="AA181" s="1"/>
    </row>
    <row r="182" spans="1:27" ht="37.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7" t="s">
        <v>17</v>
      </c>
      <c r="P182" s="53" t="s">
        <v>78</v>
      </c>
      <c r="Q182" s="53" t="s">
        <v>72</v>
      </c>
      <c r="R182" s="30"/>
      <c r="S182" s="57" t="s">
        <v>159</v>
      </c>
      <c r="T182" s="53" t="s">
        <v>87</v>
      </c>
      <c r="U182" s="99">
        <f>U183</f>
        <v>323.7</v>
      </c>
      <c r="V182" s="10"/>
      <c r="W182" s="10"/>
      <c r="X182" s="10"/>
      <c r="Y182" s="10"/>
      <c r="Z182" s="22"/>
      <c r="AA182" s="1"/>
    </row>
    <row r="183" spans="1:27" ht="36.7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8" t="s">
        <v>18</v>
      </c>
      <c r="P183" s="53" t="s">
        <v>78</v>
      </c>
      <c r="Q183" s="53" t="s">
        <v>72</v>
      </c>
      <c r="R183" s="30"/>
      <c r="S183" s="57" t="s">
        <v>159</v>
      </c>
      <c r="T183" s="53" t="s">
        <v>88</v>
      </c>
      <c r="U183" s="99">
        <v>323.7</v>
      </c>
      <c r="V183" s="10"/>
      <c r="W183" s="10"/>
      <c r="X183" s="10"/>
      <c r="Y183" s="10"/>
      <c r="Z183" s="22"/>
      <c r="AA183" s="1"/>
    </row>
    <row r="184" spans="1:27" ht="24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6" t="s">
        <v>147</v>
      </c>
      <c r="P184" s="53" t="s">
        <v>78</v>
      </c>
      <c r="Q184" s="53" t="s">
        <v>72</v>
      </c>
      <c r="R184" s="30"/>
      <c r="S184" s="57" t="s">
        <v>148</v>
      </c>
      <c r="T184" s="53"/>
      <c r="U184" s="99">
        <f>U185+U188</f>
        <v>4648.3</v>
      </c>
      <c r="V184" s="10"/>
      <c r="W184" s="10"/>
      <c r="X184" s="10"/>
      <c r="Y184" s="10"/>
      <c r="Z184" s="22"/>
      <c r="AA184" s="1"/>
    </row>
    <row r="185" spans="1:27" ht="47.25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47" t="s">
        <v>50</v>
      </c>
      <c r="P185" s="54" t="s">
        <v>78</v>
      </c>
      <c r="Q185" s="54" t="s">
        <v>72</v>
      </c>
      <c r="R185" s="32"/>
      <c r="S185" s="58" t="s">
        <v>113</v>
      </c>
      <c r="T185" s="54"/>
      <c r="U185" s="100">
        <v>1729</v>
      </c>
      <c r="V185" s="10"/>
      <c r="W185" s="10"/>
      <c r="X185" s="10"/>
      <c r="Y185" s="10"/>
      <c r="Z185" s="22"/>
      <c r="AA185" s="1"/>
    </row>
    <row r="186" spans="1:27" ht="27.7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48" t="s">
        <v>19</v>
      </c>
      <c r="P186" s="55" t="s">
        <v>78</v>
      </c>
      <c r="Q186" s="55" t="s">
        <v>72</v>
      </c>
      <c r="R186" s="34"/>
      <c r="S186" s="60" t="s">
        <v>113</v>
      </c>
      <c r="T186" s="55" t="s">
        <v>89</v>
      </c>
      <c r="U186" s="100">
        <v>1729</v>
      </c>
      <c r="V186" s="10"/>
      <c r="W186" s="10"/>
      <c r="X186" s="10"/>
      <c r="Y186" s="10"/>
      <c r="Z186" s="22"/>
      <c r="AA186" s="1"/>
    </row>
    <row r="187" spans="1:27" ht="50.2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47" t="s">
        <v>51</v>
      </c>
      <c r="P187" s="54" t="s">
        <v>78</v>
      </c>
      <c r="Q187" s="54" t="s">
        <v>72</v>
      </c>
      <c r="R187" s="32"/>
      <c r="S187" s="58" t="s">
        <v>113</v>
      </c>
      <c r="T187" s="54" t="s">
        <v>114</v>
      </c>
      <c r="U187" s="100">
        <v>1729</v>
      </c>
      <c r="V187" s="10"/>
      <c r="W187" s="10"/>
      <c r="X187" s="10"/>
      <c r="Y187" s="10"/>
      <c r="Z187" s="22"/>
      <c r="AA187" s="1"/>
    </row>
    <row r="188" spans="1:27" ht="42.7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49" t="s">
        <v>52</v>
      </c>
      <c r="P188" s="56" t="s">
        <v>78</v>
      </c>
      <c r="Q188" s="56" t="s">
        <v>72</v>
      </c>
      <c r="R188" s="36"/>
      <c r="S188" s="59" t="s">
        <v>115</v>
      </c>
      <c r="T188" s="56"/>
      <c r="U188" s="101">
        <v>2919.3</v>
      </c>
      <c r="V188" s="10"/>
      <c r="W188" s="10"/>
      <c r="X188" s="10"/>
      <c r="Y188" s="10"/>
      <c r="Z188" s="22"/>
      <c r="AA188" s="1"/>
    </row>
    <row r="189" spans="1:27" ht="37.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48" t="s">
        <v>17</v>
      </c>
      <c r="P189" s="55" t="s">
        <v>78</v>
      </c>
      <c r="Q189" s="55" t="s">
        <v>72</v>
      </c>
      <c r="R189" s="34"/>
      <c r="S189" s="60" t="s">
        <v>115</v>
      </c>
      <c r="T189" s="55" t="s">
        <v>87</v>
      </c>
      <c r="U189" s="101">
        <v>2919.3</v>
      </c>
      <c r="V189" s="10"/>
      <c r="W189" s="10"/>
      <c r="X189" s="10"/>
      <c r="Y189" s="10"/>
      <c r="Z189" s="22"/>
      <c r="AA189" s="1"/>
    </row>
    <row r="190" spans="1:27" ht="44.2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47" t="s">
        <v>18</v>
      </c>
      <c r="P190" s="54" t="s">
        <v>78</v>
      </c>
      <c r="Q190" s="54" t="s">
        <v>72</v>
      </c>
      <c r="R190" s="32"/>
      <c r="S190" s="58" t="s">
        <v>115</v>
      </c>
      <c r="T190" s="54" t="s">
        <v>88</v>
      </c>
      <c r="U190" s="101">
        <v>2919.3</v>
      </c>
      <c r="V190" s="10"/>
      <c r="W190" s="10"/>
      <c r="X190" s="10"/>
      <c r="Y190" s="10"/>
      <c r="Z190" s="22"/>
      <c r="AA190" s="1"/>
    </row>
    <row r="191" spans="1:27" ht="55.5" hidden="1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48" t="s">
        <v>53</v>
      </c>
      <c r="P191" s="55" t="s">
        <v>78</v>
      </c>
      <c r="Q191" s="55" t="s">
        <v>72</v>
      </c>
      <c r="R191" s="34"/>
      <c r="S191" s="60" t="s">
        <v>116</v>
      </c>
      <c r="T191" s="55"/>
      <c r="U191" s="102"/>
      <c r="V191" s="10"/>
      <c r="W191" s="10"/>
      <c r="X191" s="10"/>
      <c r="Y191" s="10"/>
      <c r="Z191" s="22"/>
      <c r="AA191" s="1"/>
    </row>
    <row r="192" spans="1:27" ht="35.25" hidden="1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47" t="s">
        <v>17</v>
      </c>
      <c r="P192" s="54" t="s">
        <v>78</v>
      </c>
      <c r="Q192" s="54" t="s">
        <v>72</v>
      </c>
      <c r="R192" s="32"/>
      <c r="S192" s="58" t="s">
        <v>116</v>
      </c>
      <c r="T192" s="54" t="s">
        <v>87</v>
      </c>
      <c r="U192" s="100"/>
      <c r="V192" s="10"/>
      <c r="W192" s="10"/>
      <c r="X192" s="10"/>
      <c r="Y192" s="10"/>
      <c r="Z192" s="22"/>
      <c r="AA192" s="1"/>
    </row>
    <row r="193" spans="1:27" ht="41.25" hidden="1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48" t="s">
        <v>18</v>
      </c>
      <c r="P193" s="55" t="s">
        <v>78</v>
      </c>
      <c r="Q193" s="55" t="s">
        <v>72</v>
      </c>
      <c r="R193" s="34"/>
      <c r="S193" s="60" t="s">
        <v>116</v>
      </c>
      <c r="T193" s="55" t="s">
        <v>88</v>
      </c>
      <c r="U193" s="102"/>
      <c r="V193" s="10"/>
      <c r="W193" s="10"/>
      <c r="X193" s="10"/>
      <c r="Y193" s="10"/>
      <c r="Z193" s="22"/>
      <c r="AA193" s="1"/>
    </row>
    <row r="194" spans="1:27" ht="36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47" t="s">
        <v>54</v>
      </c>
      <c r="P194" s="54" t="s">
        <v>78</v>
      </c>
      <c r="Q194" s="54" t="s">
        <v>78</v>
      </c>
      <c r="R194" s="32"/>
      <c r="S194" s="58"/>
      <c r="T194" s="54"/>
      <c r="U194" s="100">
        <f>U195</f>
        <v>25.3</v>
      </c>
      <c r="V194" s="10"/>
      <c r="W194" s="10"/>
      <c r="X194" s="10"/>
      <c r="Y194" s="10"/>
      <c r="Z194" s="22"/>
      <c r="AA194" s="1"/>
    </row>
    <row r="195" spans="1:27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47" t="s">
        <v>138</v>
      </c>
      <c r="P195" s="54" t="s">
        <v>78</v>
      </c>
      <c r="Q195" s="54" t="s">
        <v>78</v>
      </c>
      <c r="R195" s="32"/>
      <c r="S195" s="58" t="s">
        <v>139</v>
      </c>
      <c r="T195" s="54"/>
      <c r="U195" s="100">
        <f>U196+U198</f>
        <v>25.3</v>
      </c>
      <c r="V195" s="10"/>
      <c r="W195" s="10"/>
      <c r="X195" s="10"/>
      <c r="Y195" s="10"/>
      <c r="Z195" s="22"/>
      <c r="AA195" s="1"/>
    </row>
    <row r="196" spans="1:27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47" t="s">
        <v>17</v>
      </c>
      <c r="P196" s="56" t="s">
        <v>78</v>
      </c>
      <c r="Q196" s="55" t="s">
        <v>78</v>
      </c>
      <c r="R196" s="34"/>
      <c r="S196" s="60" t="s">
        <v>117</v>
      </c>
      <c r="T196" s="54" t="s">
        <v>87</v>
      </c>
      <c r="U196" s="100">
        <v>22.3</v>
      </c>
      <c r="V196" s="10"/>
      <c r="W196" s="10"/>
      <c r="X196" s="10"/>
      <c r="Y196" s="10"/>
      <c r="Z196" s="22"/>
      <c r="AA196" s="1"/>
    </row>
    <row r="197" spans="1:27" ht="36" customHeigh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48" t="s">
        <v>18</v>
      </c>
      <c r="P197" s="56" t="s">
        <v>78</v>
      </c>
      <c r="Q197" s="54" t="s">
        <v>78</v>
      </c>
      <c r="R197" s="32"/>
      <c r="S197" s="54" t="s">
        <v>117</v>
      </c>
      <c r="T197" s="56" t="s">
        <v>88</v>
      </c>
      <c r="U197" s="101">
        <v>22.3</v>
      </c>
      <c r="V197" s="10"/>
      <c r="W197" s="10"/>
      <c r="X197" s="10"/>
      <c r="Y197" s="10"/>
      <c r="Z197" s="22"/>
      <c r="AA197" s="1"/>
    </row>
    <row r="198" spans="1:27" ht="27.75" customHeight="1">
      <c r="A198" s="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76" t="s">
        <v>19</v>
      </c>
      <c r="P198" s="56" t="s">
        <v>78</v>
      </c>
      <c r="Q198" s="55" t="s">
        <v>78</v>
      </c>
      <c r="R198" s="34"/>
      <c r="S198" s="60" t="s">
        <v>117</v>
      </c>
      <c r="T198" s="55" t="s">
        <v>89</v>
      </c>
      <c r="U198" s="102">
        <v>3</v>
      </c>
      <c r="V198" s="10"/>
      <c r="W198" s="10"/>
      <c r="X198" s="10"/>
      <c r="Y198" s="10"/>
      <c r="Z198" s="22"/>
      <c r="AA198" s="1"/>
    </row>
    <row r="199" spans="1:27" ht="24" customHeight="1">
      <c r="A199" s="9"/>
      <c r="B199" s="116" t="s">
        <v>4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8">
        <v>9999</v>
      </c>
      <c r="N199" s="7"/>
      <c r="O199" s="46" t="s">
        <v>20</v>
      </c>
      <c r="P199" s="67" t="s">
        <v>78</v>
      </c>
      <c r="Q199" s="68" t="s">
        <v>78</v>
      </c>
      <c r="R199" s="69"/>
      <c r="S199" s="67" t="s">
        <v>117</v>
      </c>
      <c r="T199" s="68" t="s">
        <v>90</v>
      </c>
      <c r="U199" s="105">
        <v>3</v>
      </c>
      <c r="V199" s="6" t="s">
        <v>0</v>
      </c>
      <c r="W199" s="117"/>
      <c r="X199" s="117"/>
      <c r="Y199" s="117"/>
      <c r="Z199" s="3"/>
      <c r="AA199" s="1"/>
    </row>
    <row r="200" spans="1:27" ht="24" customHeight="1">
      <c r="A200" s="9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8"/>
      <c r="N200" s="7"/>
      <c r="O200" s="46" t="s">
        <v>149</v>
      </c>
      <c r="P200" s="67" t="s">
        <v>79</v>
      </c>
      <c r="Q200" s="68"/>
      <c r="R200" s="69"/>
      <c r="S200" s="67"/>
      <c r="T200" s="68"/>
      <c r="U200" s="105">
        <f>U201</f>
        <v>22.4</v>
      </c>
      <c r="V200" s="6"/>
      <c r="W200" s="78"/>
      <c r="X200" s="78"/>
      <c r="Y200" s="78"/>
      <c r="Z200" s="3"/>
      <c r="AA200" s="1"/>
    </row>
    <row r="201" spans="1:27" ht="30.75" customHeight="1">
      <c r="A201" s="9"/>
      <c r="B201" s="116" t="s">
        <v>3</v>
      </c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8">
        <v>113</v>
      </c>
      <c r="N201" s="7"/>
      <c r="O201" s="46" t="s">
        <v>55</v>
      </c>
      <c r="P201" s="67" t="s">
        <v>79</v>
      </c>
      <c r="Q201" s="68" t="s">
        <v>79</v>
      </c>
      <c r="R201" s="69"/>
      <c r="S201" s="67"/>
      <c r="T201" s="68"/>
      <c r="U201" s="105">
        <f>U202</f>
        <v>22.4</v>
      </c>
      <c r="V201" s="6" t="s">
        <v>0</v>
      </c>
      <c r="W201" s="117"/>
      <c r="X201" s="117"/>
      <c r="Y201" s="117"/>
      <c r="Z201" s="3"/>
      <c r="AA201" s="1"/>
    </row>
    <row r="202" spans="1:27" ht="30.75" customHeight="1">
      <c r="A202" s="9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8"/>
      <c r="N202" s="7"/>
      <c r="O202" s="46" t="s">
        <v>138</v>
      </c>
      <c r="P202" s="67" t="s">
        <v>79</v>
      </c>
      <c r="Q202" s="68" t="s">
        <v>79</v>
      </c>
      <c r="R202" s="69"/>
      <c r="S202" s="67" t="s">
        <v>139</v>
      </c>
      <c r="T202" s="68"/>
      <c r="U202" s="105">
        <f>U203</f>
        <v>22.4</v>
      </c>
      <c r="V202" s="6"/>
      <c r="W202" s="78"/>
      <c r="X202" s="78"/>
      <c r="Y202" s="78"/>
      <c r="Z202" s="3"/>
      <c r="AA202" s="1"/>
    </row>
    <row r="203" spans="1:27" ht="28.5" customHeight="1">
      <c r="A203" s="9"/>
      <c r="B203" s="115" t="s">
        <v>2</v>
      </c>
      <c r="C203" s="115"/>
      <c r="D203" s="115"/>
      <c r="E203" s="116"/>
      <c r="F203" s="116"/>
      <c r="G203" s="116"/>
      <c r="H203" s="116"/>
      <c r="I203" s="116"/>
      <c r="J203" s="116"/>
      <c r="K203" s="116"/>
      <c r="L203" s="116"/>
      <c r="M203" s="8">
        <v>102</v>
      </c>
      <c r="N203" s="7"/>
      <c r="O203" s="47" t="s">
        <v>56</v>
      </c>
      <c r="P203" s="70" t="s">
        <v>79</v>
      </c>
      <c r="Q203" s="71" t="s">
        <v>79</v>
      </c>
      <c r="R203" s="72"/>
      <c r="S203" s="70" t="s">
        <v>118</v>
      </c>
      <c r="T203" s="71"/>
      <c r="U203" s="105">
        <f>U204</f>
        <v>22.4</v>
      </c>
      <c r="V203" s="6" t="s">
        <v>1</v>
      </c>
      <c r="W203" s="117"/>
      <c r="X203" s="117"/>
      <c r="Y203" s="117"/>
      <c r="Z203" s="3"/>
      <c r="AA203" s="1"/>
    </row>
    <row r="204" spans="1:27" ht="30.75" customHeight="1">
      <c r="O204" s="52" t="s">
        <v>17</v>
      </c>
      <c r="P204" s="61" t="s">
        <v>79</v>
      </c>
      <c r="Q204" s="61" t="s">
        <v>79</v>
      </c>
      <c r="R204" s="38"/>
      <c r="S204" s="63" t="s">
        <v>118</v>
      </c>
      <c r="T204" s="61" t="s">
        <v>87</v>
      </c>
      <c r="U204" s="105">
        <f>U205</f>
        <v>22.4</v>
      </c>
    </row>
    <row r="205" spans="1:27" ht="35.25" customHeight="1">
      <c r="O205" s="42" t="s">
        <v>18</v>
      </c>
      <c r="P205" s="62" t="s">
        <v>79</v>
      </c>
      <c r="Q205" s="62" t="s">
        <v>79</v>
      </c>
      <c r="R205" s="39"/>
      <c r="S205" s="73" t="s">
        <v>118</v>
      </c>
      <c r="T205" s="62" t="s">
        <v>88</v>
      </c>
      <c r="U205" s="105">
        <v>22.4</v>
      </c>
    </row>
    <row r="206" spans="1:27" ht="35.25" customHeight="1">
      <c r="O206" s="52" t="s">
        <v>150</v>
      </c>
      <c r="P206" s="61" t="s">
        <v>80</v>
      </c>
      <c r="Q206" s="63"/>
      <c r="R206" s="38"/>
      <c r="S206" s="74"/>
      <c r="T206" s="37"/>
      <c r="U206" s="106">
        <f>U207</f>
        <v>20648.600000000002</v>
      </c>
    </row>
    <row r="207" spans="1:27" ht="25.5" customHeight="1">
      <c r="O207" s="41" t="s">
        <v>57</v>
      </c>
      <c r="P207" s="61" t="s">
        <v>80</v>
      </c>
      <c r="Q207" s="63" t="s">
        <v>70</v>
      </c>
      <c r="R207" s="38"/>
      <c r="S207" s="74"/>
      <c r="T207" s="37"/>
      <c r="U207" s="106">
        <f>U208</f>
        <v>20648.600000000002</v>
      </c>
    </row>
    <row r="208" spans="1:27" ht="25.5" customHeight="1">
      <c r="O208" s="52" t="s">
        <v>138</v>
      </c>
      <c r="P208" s="61" t="s">
        <v>80</v>
      </c>
      <c r="Q208" s="63" t="s">
        <v>70</v>
      </c>
      <c r="R208" s="38"/>
      <c r="S208" s="74" t="s">
        <v>139</v>
      </c>
      <c r="T208" s="37"/>
      <c r="U208" s="106">
        <f>U209+U216+U223+U226+U229+U232+U237</f>
        <v>20648.600000000002</v>
      </c>
    </row>
    <row r="209" spans="15:21" ht="31.5" customHeight="1">
      <c r="O209" s="42" t="s">
        <v>131</v>
      </c>
      <c r="P209" s="62" t="s">
        <v>80</v>
      </c>
      <c r="Q209" s="64" t="s">
        <v>70</v>
      </c>
      <c r="R209" s="39"/>
      <c r="S209" s="73" t="s">
        <v>119</v>
      </c>
      <c r="T209" s="62"/>
      <c r="U209" s="107">
        <f>U210+U212+U214</f>
        <v>6485.8</v>
      </c>
    </row>
    <row r="210" spans="15:21" ht="56.25" customHeight="1">
      <c r="O210" s="50" t="s">
        <v>14</v>
      </c>
      <c r="P210" s="65" t="s">
        <v>80</v>
      </c>
      <c r="Q210" s="66" t="s">
        <v>70</v>
      </c>
      <c r="R210" s="40"/>
      <c r="S210" s="75" t="s">
        <v>119</v>
      </c>
      <c r="T210" s="65" t="s">
        <v>83</v>
      </c>
      <c r="U210" s="108">
        <f>U211</f>
        <v>4498.6000000000004</v>
      </c>
    </row>
    <row r="211" spans="15:21" ht="18" customHeight="1">
      <c r="O211" s="43" t="s">
        <v>58</v>
      </c>
      <c r="P211" s="65" t="s">
        <v>80</v>
      </c>
      <c r="Q211" s="66" t="s">
        <v>70</v>
      </c>
      <c r="R211" s="40"/>
      <c r="S211" s="75" t="s">
        <v>119</v>
      </c>
      <c r="T211" s="65" t="s">
        <v>120</v>
      </c>
      <c r="U211" s="108">
        <v>4498.6000000000004</v>
      </c>
    </row>
    <row r="212" spans="15:21" ht="34.5" customHeight="1">
      <c r="O212" s="50" t="s">
        <v>17</v>
      </c>
      <c r="P212" s="65" t="s">
        <v>80</v>
      </c>
      <c r="Q212" s="66" t="s">
        <v>70</v>
      </c>
      <c r="R212" s="40"/>
      <c r="S212" s="75" t="s">
        <v>119</v>
      </c>
      <c r="T212" s="65" t="s">
        <v>87</v>
      </c>
      <c r="U212" s="108">
        <v>1922</v>
      </c>
    </row>
    <row r="213" spans="15:21" ht="26.25" customHeight="1">
      <c r="O213" s="50" t="s">
        <v>18</v>
      </c>
      <c r="P213" s="65" t="s">
        <v>80</v>
      </c>
      <c r="Q213" s="66" t="s">
        <v>70</v>
      </c>
      <c r="R213" s="40"/>
      <c r="S213" s="75" t="s">
        <v>119</v>
      </c>
      <c r="T213" s="65" t="s">
        <v>88</v>
      </c>
      <c r="U213" s="108">
        <v>1922</v>
      </c>
    </row>
    <row r="214" spans="15:21" ht="22.5" customHeight="1">
      <c r="O214" s="43" t="s">
        <v>19</v>
      </c>
      <c r="P214" s="65" t="s">
        <v>80</v>
      </c>
      <c r="Q214" s="66" t="s">
        <v>70</v>
      </c>
      <c r="R214" s="40"/>
      <c r="S214" s="75" t="s">
        <v>119</v>
      </c>
      <c r="T214" s="65" t="s">
        <v>89</v>
      </c>
      <c r="U214" s="108">
        <v>65.2</v>
      </c>
    </row>
    <row r="215" spans="15:21" ht="21.75" customHeight="1">
      <c r="O215" s="43" t="s">
        <v>20</v>
      </c>
      <c r="P215" s="65" t="s">
        <v>80</v>
      </c>
      <c r="Q215" s="66" t="s">
        <v>70</v>
      </c>
      <c r="R215" s="40"/>
      <c r="S215" s="75" t="s">
        <v>119</v>
      </c>
      <c r="T215" s="65" t="s">
        <v>90</v>
      </c>
      <c r="U215" s="108">
        <v>65.2</v>
      </c>
    </row>
    <row r="216" spans="15:21" ht="32.25" customHeight="1">
      <c r="O216" s="42" t="s">
        <v>132</v>
      </c>
      <c r="P216" s="65" t="s">
        <v>80</v>
      </c>
      <c r="Q216" s="66" t="s">
        <v>70</v>
      </c>
      <c r="R216" s="40"/>
      <c r="S216" s="75" t="s">
        <v>121</v>
      </c>
      <c r="T216" s="65"/>
      <c r="U216" s="108">
        <f>U217+U219</f>
        <v>2016.6</v>
      </c>
    </row>
    <row r="217" spans="15:21" ht="64.5" customHeight="1">
      <c r="O217" s="50" t="s">
        <v>14</v>
      </c>
      <c r="P217" s="65" t="s">
        <v>80</v>
      </c>
      <c r="Q217" s="66" t="s">
        <v>70</v>
      </c>
      <c r="R217" s="40"/>
      <c r="S217" s="75" t="s">
        <v>121</v>
      </c>
      <c r="T217" s="65" t="s">
        <v>83</v>
      </c>
      <c r="U217" s="108">
        <v>1781.8</v>
      </c>
    </row>
    <row r="218" spans="15:21" ht="19.5" customHeight="1">
      <c r="O218" s="43" t="s">
        <v>58</v>
      </c>
      <c r="P218" s="65" t="s">
        <v>80</v>
      </c>
      <c r="Q218" s="66" t="s">
        <v>70</v>
      </c>
      <c r="R218" s="40"/>
      <c r="S218" s="75" t="s">
        <v>121</v>
      </c>
      <c r="T218" s="65" t="s">
        <v>120</v>
      </c>
      <c r="U218" s="108">
        <v>1781.8</v>
      </c>
    </row>
    <row r="219" spans="15:21" ht="29.25" customHeight="1">
      <c r="O219" s="50" t="s">
        <v>17</v>
      </c>
      <c r="P219" s="65" t="s">
        <v>80</v>
      </c>
      <c r="Q219" s="66" t="s">
        <v>70</v>
      </c>
      <c r="R219" s="40"/>
      <c r="S219" s="75" t="s">
        <v>121</v>
      </c>
      <c r="T219" s="65" t="s">
        <v>87</v>
      </c>
      <c r="U219" s="108">
        <v>234.8</v>
      </c>
    </row>
    <row r="220" spans="15:21" ht="30" customHeight="1">
      <c r="O220" s="50" t="s">
        <v>18</v>
      </c>
      <c r="P220" s="65" t="s">
        <v>80</v>
      </c>
      <c r="Q220" s="66" t="s">
        <v>70</v>
      </c>
      <c r="R220" s="40"/>
      <c r="S220" s="75" t="s">
        <v>121</v>
      </c>
      <c r="T220" s="65" t="s">
        <v>88</v>
      </c>
      <c r="U220" s="108">
        <v>234.8</v>
      </c>
    </row>
    <row r="221" spans="15:21" ht="0.75" hidden="1" customHeight="1">
      <c r="O221" s="43" t="s">
        <v>19</v>
      </c>
      <c r="P221" s="65" t="s">
        <v>80</v>
      </c>
      <c r="Q221" s="66" t="s">
        <v>70</v>
      </c>
      <c r="R221" s="40"/>
      <c r="S221" s="75" t="s">
        <v>121</v>
      </c>
      <c r="T221" s="65" t="s">
        <v>89</v>
      </c>
      <c r="U221" s="108"/>
    </row>
    <row r="222" spans="15:21" ht="21.75" hidden="1" customHeight="1">
      <c r="O222" s="43" t="s">
        <v>20</v>
      </c>
      <c r="P222" s="65" t="s">
        <v>80</v>
      </c>
      <c r="Q222" s="66" t="s">
        <v>70</v>
      </c>
      <c r="R222" s="40"/>
      <c r="S222" s="75" t="s">
        <v>121</v>
      </c>
      <c r="T222" s="65" t="s">
        <v>90</v>
      </c>
      <c r="U222" s="108"/>
    </row>
    <row r="223" spans="15:21" ht="20.25" customHeight="1">
      <c r="O223" s="43" t="s">
        <v>59</v>
      </c>
      <c r="P223" s="65" t="s">
        <v>80</v>
      </c>
      <c r="Q223" s="66" t="s">
        <v>70</v>
      </c>
      <c r="R223" s="40"/>
      <c r="S223" s="75" t="s">
        <v>122</v>
      </c>
      <c r="T223" s="65"/>
      <c r="U223" s="108">
        <v>14.2</v>
      </c>
    </row>
    <row r="224" spans="15:21" ht="41.25" customHeight="1">
      <c r="O224" s="50" t="s">
        <v>17</v>
      </c>
      <c r="P224" s="65" t="s">
        <v>80</v>
      </c>
      <c r="Q224" s="66" t="s">
        <v>70</v>
      </c>
      <c r="R224" s="40"/>
      <c r="S224" s="75" t="s">
        <v>122</v>
      </c>
      <c r="T224" s="65" t="s">
        <v>87</v>
      </c>
      <c r="U224" s="108">
        <v>14.2</v>
      </c>
    </row>
    <row r="225" spans="15:21" ht="35.25" customHeight="1">
      <c r="O225" s="50" t="s">
        <v>18</v>
      </c>
      <c r="P225" s="65" t="s">
        <v>80</v>
      </c>
      <c r="Q225" s="66" t="s">
        <v>70</v>
      </c>
      <c r="R225" s="40"/>
      <c r="S225" s="75" t="s">
        <v>122</v>
      </c>
      <c r="T225" s="65" t="s">
        <v>88</v>
      </c>
      <c r="U225" s="108">
        <v>14.2</v>
      </c>
    </row>
    <row r="226" spans="15:21" ht="35.25" customHeight="1">
      <c r="O226" s="92" t="s">
        <v>171</v>
      </c>
      <c r="P226" s="65" t="s">
        <v>80</v>
      </c>
      <c r="Q226" s="66" t="s">
        <v>70</v>
      </c>
      <c r="R226" s="34"/>
      <c r="S226" s="91" t="s">
        <v>155</v>
      </c>
      <c r="T226" s="65"/>
      <c r="U226" s="108">
        <v>220.6</v>
      </c>
    </row>
    <row r="227" spans="15:21" ht="35.25" customHeight="1">
      <c r="O227" s="82" t="s">
        <v>17</v>
      </c>
      <c r="P227" s="65" t="s">
        <v>80</v>
      </c>
      <c r="Q227" s="66" t="s">
        <v>70</v>
      </c>
      <c r="R227" s="34"/>
      <c r="S227" s="91" t="s">
        <v>155</v>
      </c>
      <c r="T227" s="65" t="s">
        <v>87</v>
      </c>
      <c r="U227" s="108">
        <v>220.6</v>
      </c>
    </row>
    <row r="228" spans="15:21" ht="35.25" customHeight="1">
      <c r="O228" s="93" t="s">
        <v>18</v>
      </c>
      <c r="P228" s="65" t="s">
        <v>80</v>
      </c>
      <c r="Q228" s="66" t="s">
        <v>70</v>
      </c>
      <c r="R228" s="34"/>
      <c r="S228" s="89" t="s">
        <v>155</v>
      </c>
      <c r="T228" s="65" t="s">
        <v>88</v>
      </c>
      <c r="U228" s="108">
        <v>220.6</v>
      </c>
    </row>
    <row r="229" spans="15:21" ht="35.25" customHeight="1">
      <c r="O229" s="82" t="s">
        <v>146</v>
      </c>
      <c r="P229" s="65" t="s">
        <v>80</v>
      </c>
      <c r="Q229" s="66" t="s">
        <v>70</v>
      </c>
      <c r="R229" s="40"/>
      <c r="S229" s="75" t="s">
        <v>145</v>
      </c>
      <c r="T229" s="65"/>
      <c r="U229" s="108">
        <v>288.2</v>
      </c>
    </row>
    <row r="230" spans="15:21" ht="35.25" customHeight="1">
      <c r="O230" s="82" t="s">
        <v>17</v>
      </c>
      <c r="P230" s="65" t="s">
        <v>80</v>
      </c>
      <c r="Q230" s="66" t="s">
        <v>70</v>
      </c>
      <c r="R230" s="40"/>
      <c r="S230" s="75" t="s">
        <v>145</v>
      </c>
      <c r="T230" s="65" t="s">
        <v>87</v>
      </c>
      <c r="U230" s="108">
        <v>288.2</v>
      </c>
    </row>
    <row r="231" spans="15:21" ht="35.25" customHeight="1">
      <c r="O231" s="82" t="s">
        <v>18</v>
      </c>
      <c r="P231" s="65" t="s">
        <v>80</v>
      </c>
      <c r="Q231" s="66" t="s">
        <v>70</v>
      </c>
      <c r="R231" s="40"/>
      <c r="S231" s="75" t="s">
        <v>145</v>
      </c>
      <c r="T231" s="65" t="s">
        <v>88</v>
      </c>
      <c r="U231" s="108">
        <v>288.2</v>
      </c>
    </row>
    <row r="232" spans="15:21" ht="30" customHeight="1">
      <c r="O232" s="50" t="s">
        <v>60</v>
      </c>
      <c r="P232" s="65" t="s">
        <v>80</v>
      </c>
      <c r="Q232" s="66" t="s">
        <v>70</v>
      </c>
      <c r="R232" s="40"/>
      <c r="S232" s="75" t="s">
        <v>123</v>
      </c>
      <c r="T232" s="65"/>
      <c r="U232" s="108">
        <f>U233+U235</f>
        <v>11533.3</v>
      </c>
    </row>
    <row r="233" spans="15:21" ht="51.75" customHeight="1">
      <c r="O233" s="50" t="s">
        <v>14</v>
      </c>
      <c r="P233" s="65" t="s">
        <v>80</v>
      </c>
      <c r="Q233" s="66" t="s">
        <v>70</v>
      </c>
      <c r="R233" s="40"/>
      <c r="S233" s="75" t="s">
        <v>123</v>
      </c>
      <c r="T233" s="65" t="s">
        <v>83</v>
      </c>
      <c r="U233" s="108">
        <v>10504</v>
      </c>
    </row>
    <row r="234" spans="15:21" ht="23.25" customHeight="1">
      <c r="O234" s="50" t="s">
        <v>58</v>
      </c>
      <c r="P234" s="65" t="s">
        <v>80</v>
      </c>
      <c r="Q234" s="66" t="s">
        <v>70</v>
      </c>
      <c r="R234" s="40"/>
      <c r="S234" s="75" t="s">
        <v>123</v>
      </c>
      <c r="T234" s="65" t="s">
        <v>120</v>
      </c>
      <c r="U234" s="108">
        <v>10504</v>
      </c>
    </row>
    <row r="235" spans="15:21" ht="35.25" customHeight="1">
      <c r="O235" s="50" t="s">
        <v>17</v>
      </c>
      <c r="P235" s="65" t="s">
        <v>80</v>
      </c>
      <c r="Q235" s="66" t="s">
        <v>70</v>
      </c>
      <c r="R235" s="40"/>
      <c r="S235" s="75" t="s">
        <v>123</v>
      </c>
      <c r="T235" s="65" t="s">
        <v>87</v>
      </c>
      <c r="U235" s="108">
        <v>1029.3</v>
      </c>
    </row>
    <row r="236" spans="15:21" ht="33" customHeight="1">
      <c r="O236" s="50" t="s">
        <v>18</v>
      </c>
      <c r="P236" s="65" t="s">
        <v>80</v>
      </c>
      <c r="Q236" s="66" t="s">
        <v>70</v>
      </c>
      <c r="R236" s="40"/>
      <c r="S236" s="75" t="s">
        <v>123</v>
      </c>
      <c r="T236" s="65" t="s">
        <v>88</v>
      </c>
      <c r="U236" s="108">
        <v>1029.3</v>
      </c>
    </row>
    <row r="237" spans="15:21" ht="44.25" customHeight="1">
      <c r="O237" s="50" t="s">
        <v>61</v>
      </c>
      <c r="P237" s="65" t="s">
        <v>80</v>
      </c>
      <c r="Q237" s="66" t="s">
        <v>70</v>
      </c>
      <c r="R237" s="40"/>
      <c r="S237" s="75" t="s">
        <v>124</v>
      </c>
      <c r="T237" s="65"/>
      <c r="U237" s="108">
        <v>89.9</v>
      </c>
    </row>
    <row r="238" spans="15:21" ht="24.75" customHeight="1">
      <c r="O238" s="50" t="s">
        <v>17</v>
      </c>
      <c r="P238" s="65" t="s">
        <v>80</v>
      </c>
      <c r="Q238" s="66" t="s">
        <v>70</v>
      </c>
      <c r="R238" s="40"/>
      <c r="S238" s="75" t="s">
        <v>124</v>
      </c>
      <c r="T238" s="65" t="s">
        <v>87</v>
      </c>
      <c r="U238" s="108">
        <v>89.9</v>
      </c>
    </row>
    <row r="239" spans="15:21" ht="44.25" customHeight="1">
      <c r="O239" s="50" t="s">
        <v>18</v>
      </c>
      <c r="P239" s="65" t="s">
        <v>80</v>
      </c>
      <c r="Q239" s="66" t="s">
        <v>70</v>
      </c>
      <c r="R239" s="40"/>
      <c r="S239" s="75" t="s">
        <v>124</v>
      </c>
      <c r="T239" s="65" t="s">
        <v>88</v>
      </c>
      <c r="U239" s="108">
        <v>89.9</v>
      </c>
    </row>
    <row r="240" spans="15:21" ht="40.5" hidden="1" customHeight="1">
      <c r="O240" s="50" t="s">
        <v>62</v>
      </c>
      <c r="P240" s="65" t="s">
        <v>80</v>
      </c>
      <c r="Q240" s="66" t="s">
        <v>70</v>
      </c>
      <c r="R240" s="40"/>
      <c r="S240" s="75" t="s">
        <v>125</v>
      </c>
      <c r="T240" s="65"/>
      <c r="U240" s="108"/>
    </row>
    <row r="241" spans="15:21" ht="30.75" hidden="1" customHeight="1">
      <c r="O241" s="50" t="s">
        <v>17</v>
      </c>
      <c r="P241" s="65" t="s">
        <v>80</v>
      </c>
      <c r="Q241" s="66" t="s">
        <v>70</v>
      </c>
      <c r="R241" s="40"/>
      <c r="S241" s="75" t="s">
        <v>125</v>
      </c>
      <c r="T241" s="65" t="s">
        <v>87</v>
      </c>
      <c r="U241" s="108"/>
    </row>
    <row r="242" spans="15:21" ht="31.5" hidden="1" customHeight="1">
      <c r="O242" s="50" t="s">
        <v>18</v>
      </c>
      <c r="P242" s="65" t="s">
        <v>80</v>
      </c>
      <c r="Q242" s="66" t="s">
        <v>70</v>
      </c>
      <c r="R242" s="40"/>
      <c r="S242" s="75" t="s">
        <v>125</v>
      </c>
      <c r="T242" s="65" t="s">
        <v>88</v>
      </c>
      <c r="U242" s="108"/>
    </row>
    <row r="243" spans="15:21" ht="21.75" customHeight="1">
      <c r="O243" s="50" t="s">
        <v>151</v>
      </c>
      <c r="P243" s="65" t="s">
        <v>76</v>
      </c>
      <c r="Q243" s="66"/>
      <c r="R243" s="40"/>
      <c r="S243" s="75"/>
      <c r="T243" s="65"/>
      <c r="U243" s="108">
        <f>U244</f>
        <v>521.1</v>
      </c>
    </row>
    <row r="244" spans="15:21" ht="25.5" customHeight="1">
      <c r="O244" s="43" t="s">
        <v>63</v>
      </c>
      <c r="P244" s="65" t="s">
        <v>76</v>
      </c>
      <c r="Q244" s="66" t="s">
        <v>70</v>
      </c>
      <c r="R244" s="40"/>
      <c r="S244" s="75"/>
      <c r="T244" s="65"/>
      <c r="U244" s="108">
        <f>U245</f>
        <v>521.1</v>
      </c>
    </row>
    <row r="245" spans="15:21" ht="25.5" customHeight="1">
      <c r="O245" s="52" t="s">
        <v>138</v>
      </c>
      <c r="P245" s="65" t="s">
        <v>76</v>
      </c>
      <c r="Q245" s="66" t="s">
        <v>70</v>
      </c>
      <c r="R245" s="40"/>
      <c r="S245" s="75" t="s">
        <v>139</v>
      </c>
      <c r="T245" s="65"/>
      <c r="U245" s="108">
        <f>U246</f>
        <v>521.1</v>
      </c>
    </row>
    <row r="246" spans="15:21" ht="25.5" customHeight="1">
      <c r="O246" s="79" t="s">
        <v>64</v>
      </c>
      <c r="P246" s="65" t="s">
        <v>76</v>
      </c>
      <c r="Q246" s="66" t="s">
        <v>70</v>
      </c>
      <c r="R246" s="40"/>
      <c r="S246" s="75" t="s">
        <v>126</v>
      </c>
      <c r="T246" s="65"/>
      <c r="U246" s="108">
        <f>U247</f>
        <v>521.1</v>
      </c>
    </row>
    <row r="247" spans="15:21" ht="21.75" customHeight="1">
      <c r="O247" s="43" t="s">
        <v>65</v>
      </c>
      <c r="P247" s="65" t="s">
        <v>76</v>
      </c>
      <c r="Q247" s="66" t="s">
        <v>70</v>
      </c>
      <c r="R247" s="40"/>
      <c r="S247" s="75" t="s">
        <v>126</v>
      </c>
      <c r="T247" s="65" t="s">
        <v>127</v>
      </c>
      <c r="U247" s="108">
        <v>521.1</v>
      </c>
    </row>
    <row r="248" spans="15:21" ht="23.25" customHeight="1">
      <c r="O248" s="43" t="s">
        <v>66</v>
      </c>
      <c r="P248" s="65" t="s">
        <v>76</v>
      </c>
      <c r="Q248" s="66" t="s">
        <v>70</v>
      </c>
      <c r="R248" s="40"/>
      <c r="S248" s="75" t="s">
        <v>126</v>
      </c>
      <c r="T248" s="65" t="s">
        <v>128</v>
      </c>
      <c r="U248" s="108">
        <v>521.1</v>
      </c>
    </row>
    <row r="249" spans="15:21" ht="23.25" hidden="1" customHeight="1">
      <c r="O249" s="43" t="s">
        <v>165</v>
      </c>
      <c r="P249" s="65" t="s">
        <v>76</v>
      </c>
      <c r="Q249" s="66" t="s">
        <v>72</v>
      </c>
      <c r="R249" s="40"/>
      <c r="S249" s="75"/>
      <c r="T249" s="65"/>
      <c r="U249" s="108"/>
    </row>
    <row r="250" spans="15:21" ht="0.75" hidden="1" customHeight="1">
      <c r="O250" s="50" t="s">
        <v>153</v>
      </c>
      <c r="P250" s="65" t="s">
        <v>76</v>
      </c>
      <c r="Q250" s="66" t="s">
        <v>72</v>
      </c>
      <c r="R250" s="40"/>
      <c r="S250" s="75" t="s">
        <v>133</v>
      </c>
      <c r="T250" s="65"/>
      <c r="U250" s="108"/>
    </row>
    <row r="251" spans="15:21" ht="23.25" hidden="1" customHeight="1">
      <c r="O251" s="43" t="s">
        <v>65</v>
      </c>
      <c r="P251" s="65" t="s">
        <v>76</v>
      </c>
      <c r="Q251" s="66" t="s">
        <v>72</v>
      </c>
      <c r="R251" s="40"/>
      <c r="S251" s="75" t="s">
        <v>133</v>
      </c>
      <c r="T251" s="65" t="s">
        <v>127</v>
      </c>
      <c r="U251" s="108"/>
    </row>
    <row r="252" spans="15:21" ht="0.75" hidden="1" customHeight="1">
      <c r="O252" s="50" t="s">
        <v>166</v>
      </c>
      <c r="P252" s="65" t="s">
        <v>76</v>
      </c>
      <c r="Q252" s="66" t="s">
        <v>72</v>
      </c>
      <c r="R252" s="40"/>
      <c r="S252" s="75" t="s">
        <v>133</v>
      </c>
      <c r="T252" s="65" t="s">
        <v>167</v>
      </c>
      <c r="U252" s="108"/>
    </row>
    <row r="253" spans="15:21" ht="32.25" hidden="1" customHeight="1">
      <c r="O253" s="80" t="s">
        <v>168</v>
      </c>
      <c r="P253" s="86" t="s">
        <v>76</v>
      </c>
      <c r="Q253" s="69" t="s">
        <v>72</v>
      </c>
      <c r="R253" s="87"/>
      <c r="S253" s="71" t="s">
        <v>169</v>
      </c>
      <c r="T253" s="88"/>
      <c r="U253" s="108"/>
    </row>
    <row r="254" spans="15:21" ht="32.25" hidden="1" customHeight="1">
      <c r="O254" s="80" t="s">
        <v>65</v>
      </c>
      <c r="P254" s="86" t="s">
        <v>76</v>
      </c>
      <c r="Q254" s="69" t="s">
        <v>72</v>
      </c>
      <c r="R254" s="87"/>
      <c r="S254" s="71" t="s">
        <v>169</v>
      </c>
      <c r="T254" s="65" t="s">
        <v>127</v>
      </c>
      <c r="U254" s="108"/>
    </row>
    <row r="255" spans="15:21" ht="32.25" hidden="1" customHeight="1">
      <c r="O255" s="80" t="s">
        <v>166</v>
      </c>
      <c r="P255" s="86" t="s">
        <v>76</v>
      </c>
      <c r="Q255" s="71" t="s">
        <v>72</v>
      </c>
      <c r="R255" s="87"/>
      <c r="S255" s="71" t="s">
        <v>169</v>
      </c>
      <c r="T255" s="65" t="s">
        <v>167</v>
      </c>
      <c r="U255" s="108"/>
    </row>
    <row r="256" spans="15:21" ht="23.25" customHeight="1">
      <c r="O256" s="43" t="s">
        <v>152</v>
      </c>
      <c r="P256" s="65" t="s">
        <v>81</v>
      </c>
      <c r="Q256" s="66"/>
      <c r="R256" s="40"/>
      <c r="S256" s="75"/>
      <c r="T256" s="65"/>
      <c r="U256" s="108">
        <f>U257</f>
        <v>69</v>
      </c>
    </row>
    <row r="257" spans="15:21" ht="19.5" customHeight="1">
      <c r="O257" s="43" t="s">
        <v>67</v>
      </c>
      <c r="P257" s="65" t="s">
        <v>81</v>
      </c>
      <c r="Q257" s="66" t="s">
        <v>71</v>
      </c>
      <c r="R257" s="40"/>
      <c r="S257" s="75"/>
      <c r="T257" s="65"/>
      <c r="U257" s="108">
        <f>U258</f>
        <v>69</v>
      </c>
    </row>
    <row r="258" spans="15:21" ht="30.75" customHeight="1">
      <c r="O258" s="50" t="s">
        <v>138</v>
      </c>
      <c r="P258" s="65" t="s">
        <v>81</v>
      </c>
      <c r="Q258" s="66" t="s">
        <v>71</v>
      </c>
      <c r="R258" s="40"/>
      <c r="S258" s="75" t="s">
        <v>139</v>
      </c>
      <c r="T258" s="65"/>
      <c r="U258" s="108">
        <f>U259</f>
        <v>69</v>
      </c>
    </row>
    <row r="259" spans="15:21" ht="21.75" customHeight="1">
      <c r="O259" s="43" t="s">
        <v>68</v>
      </c>
      <c r="P259" s="65" t="s">
        <v>81</v>
      </c>
      <c r="Q259" s="66" t="s">
        <v>71</v>
      </c>
      <c r="R259" s="40"/>
      <c r="S259" s="75" t="s">
        <v>129</v>
      </c>
      <c r="T259" s="65"/>
      <c r="U259" s="108">
        <f>U260+U262</f>
        <v>69</v>
      </c>
    </row>
    <row r="260" spans="15:21" ht="57" customHeight="1">
      <c r="O260" s="50" t="s">
        <v>14</v>
      </c>
      <c r="P260" s="65" t="s">
        <v>81</v>
      </c>
      <c r="Q260" s="66" t="s">
        <v>71</v>
      </c>
      <c r="R260" s="40"/>
      <c r="S260" s="75" t="s">
        <v>129</v>
      </c>
      <c r="T260" s="65" t="s">
        <v>83</v>
      </c>
      <c r="U260" s="108">
        <v>66</v>
      </c>
    </row>
    <row r="261" spans="15:21" ht="23.25" customHeight="1">
      <c r="O261" s="43" t="s">
        <v>58</v>
      </c>
      <c r="P261" s="65" t="s">
        <v>81</v>
      </c>
      <c r="Q261" s="66" t="s">
        <v>71</v>
      </c>
      <c r="R261" s="40"/>
      <c r="S261" s="75" t="s">
        <v>129</v>
      </c>
      <c r="T261" s="65" t="s">
        <v>120</v>
      </c>
      <c r="U261" s="108">
        <v>66</v>
      </c>
    </row>
    <row r="262" spans="15:21" ht="27" customHeight="1">
      <c r="O262" s="50" t="s">
        <v>17</v>
      </c>
      <c r="P262" s="65" t="s">
        <v>81</v>
      </c>
      <c r="Q262" s="66" t="s">
        <v>71</v>
      </c>
      <c r="R262" s="40"/>
      <c r="S262" s="75" t="s">
        <v>129</v>
      </c>
      <c r="T262" s="65" t="s">
        <v>87</v>
      </c>
      <c r="U262" s="108">
        <v>3</v>
      </c>
    </row>
    <row r="263" spans="15:21" ht="30.75" customHeight="1">
      <c r="O263" s="50" t="s">
        <v>18</v>
      </c>
      <c r="P263" s="65" t="s">
        <v>81</v>
      </c>
      <c r="Q263" s="66" t="s">
        <v>71</v>
      </c>
      <c r="R263" s="40"/>
      <c r="S263" s="75" t="s">
        <v>129</v>
      </c>
      <c r="T263" s="65" t="s">
        <v>88</v>
      </c>
      <c r="U263" s="108">
        <v>3</v>
      </c>
    </row>
    <row r="264" spans="15:21" ht="24" customHeight="1">
      <c r="O264" s="43" t="s">
        <v>69</v>
      </c>
      <c r="P264" s="65"/>
      <c r="Q264" s="66"/>
      <c r="R264" s="40"/>
      <c r="S264" s="75"/>
      <c r="T264" s="65"/>
      <c r="U264" s="108">
        <f>U14+U64+U72+U84+U102+U200+U206+U243+U256</f>
        <v>106620.30000000002</v>
      </c>
    </row>
  </sheetData>
  <mergeCells count="21">
    <mergeCell ref="S5:V5"/>
    <mergeCell ref="S6:V6"/>
    <mergeCell ref="S1:V1"/>
    <mergeCell ref="S2:V2"/>
    <mergeCell ref="S3:V3"/>
    <mergeCell ref="S4:V4"/>
    <mergeCell ref="B203:L203"/>
    <mergeCell ref="B201:L201"/>
    <mergeCell ref="B199:L199"/>
    <mergeCell ref="W203:Y203"/>
    <mergeCell ref="W201:Y201"/>
    <mergeCell ref="W199:Y199"/>
    <mergeCell ref="S7:U7"/>
    <mergeCell ref="U11:U12"/>
    <mergeCell ref="T11:T12"/>
    <mergeCell ref="O8:U8"/>
    <mergeCell ref="O11:O12"/>
    <mergeCell ref="S11:S12"/>
    <mergeCell ref="R11:R12"/>
    <mergeCell ref="Q11:Q12"/>
    <mergeCell ref="P11:P12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82" fitToHeight="0" orientation="portrait" r:id="rId1"/>
  <headerFooter alignWithMargins="0"/>
  <rowBreaks count="2" manualBreakCount="2">
    <brk id="67" max="26" man="1"/>
    <brk id="11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JidkovaOYA</cp:lastModifiedBy>
  <cp:lastPrinted>2023-03-21T03:47:43Z</cp:lastPrinted>
  <dcterms:created xsi:type="dcterms:W3CDTF">2021-05-04T02:34:08Z</dcterms:created>
  <dcterms:modified xsi:type="dcterms:W3CDTF">2023-06-08T01:40:01Z</dcterms:modified>
</cp:coreProperties>
</file>